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90" yWindow="-90" windowWidth="23235" windowHeight="12555" tabRatio="379"/>
  </bookViews>
  <sheets>
    <sheet name="Orçamento" sheetId="3" r:id="rId1"/>
    <sheet name="Cronograma" sheetId="7" r:id="rId2"/>
    <sheet name="BDI" sheetId="8" r:id="rId3"/>
  </sheets>
  <definedNames>
    <definedName name="_xlnm._FilterDatabase" localSheetId="0" hidden="1">Orçamento!$B$12:$L$64</definedName>
    <definedName name="_Toc242758294" localSheetId="0">Orçamento!#REF!</definedName>
    <definedName name="_xlnm.Print_Area" localSheetId="0">Orçamento!$B$1:$L$79</definedName>
    <definedName name="Excel_BuiltIn_Print_Area_1" localSheetId="0">Orçamento!$B:$H</definedName>
    <definedName name="Excel_BuiltIn_Print_Area_1">#REF!</definedName>
    <definedName name="Excel_BuiltIn_Print_Titles_1" localSheetId="0">Orçamento!$B$12:$IT$12</definedName>
    <definedName name="Excel_BuiltIn_Print_Titles_1">#REF!</definedName>
    <definedName name="_xlnm.Print_Titles" localSheetId="0">Orçamento!$2:$13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3"/>
  <c r="E20" i="8"/>
  <c r="E14"/>
  <c r="E10"/>
  <c r="E24" s="1"/>
  <c r="H16" i="3" l="1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15"/>
  <c r="C23" i="7" l="1"/>
  <c r="G20"/>
  <c r="G22" s="1"/>
  <c r="G24" s="1"/>
  <c r="F20"/>
  <c r="H20" s="1"/>
  <c r="E20"/>
  <c r="E22" s="1"/>
  <c r="E24" s="1"/>
  <c r="G18"/>
  <c r="G23" s="1"/>
  <c r="F18"/>
  <c r="H18" s="1"/>
  <c r="E18"/>
  <c r="E23" s="1"/>
  <c r="F21" l="1"/>
  <c r="F22"/>
  <c r="F24" s="1"/>
  <c r="F23"/>
  <c r="H23" s="1"/>
  <c r="E21"/>
  <c r="G21"/>
  <c r="H21" l="1"/>
  <c r="I21" i="3" l="1"/>
  <c r="J21" s="1"/>
  <c r="K21" s="1"/>
  <c r="I17" l="1"/>
  <c r="J17" s="1"/>
  <c r="K17" s="1"/>
  <c r="I19" l="1"/>
  <c r="J19" s="1"/>
  <c r="K19" s="1"/>
  <c r="I20"/>
  <c r="J20" s="1"/>
  <c r="K20" s="1"/>
  <c r="I22"/>
  <c r="J22" s="1"/>
  <c r="K22" s="1"/>
  <c r="I46"/>
  <c r="J46" s="1"/>
  <c r="K46" s="1"/>
  <c r="I45"/>
  <c r="J45" s="1"/>
  <c r="K45" s="1"/>
  <c r="I42"/>
  <c r="J42" s="1"/>
  <c r="K42" s="1"/>
  <c r="I43"/>
  <c r="J43" s="1"/>
  <c r="K43" s="1"/>
  <c r="I44"/>
  <c r="J44" s="1"/>
  <c r="K44" s="1"/>
  <c r="I57" l="1"/>
  <c r="J57" s="1"/>
  <c r="K57" s="1"/>
  <c r="I25"/>
  <c r="J25" s="1"/>
  <c r="K25" s="1"/>
  <c r="I18" l="1"/>
  <c r="J18" s="1"/>
  <c r="K18" s="1"/>
  <c r="I61" l="1"/>
  <c r="J61" s="1"/>
  <c r="K61" s="1"/>
  <c r="I50" l="1"/>
  <c r="J50" s="1"/>
  <c r="K50" s="1"/>
  <c r="I40"/>
  <c r="J40" s="1"/>
  <c r="K40" s="1"/>
  <c r="I39"/>
  <c r="J39" s="1"/>
  <c r="K39" s="1"/>
  <c r="I56"/>
  <c r="J56" s="1"/>
  <c r="K56" s="1"/>
  <c r="I59"/>
  <c r="J59" s="1"/>
  <c r="K59" s="1"/>
  <c r="I49"/>
  <c r="J49" s="1"/>
  <c r="K49" s="1"/>
  <c r="I48"/>
  <c r="J48" s="1"/>
  <c r="K48" s="1"/>
  <c r="I41"/>
  <c r="J41" s="1"/>
  <c r="K41" s="1"/>
  <c r="I38"/>
  <c r="J38" s="1"/>
  <c r="K38" s="1"/>
  <c r="I37"/>
  <c r="J37" s="1"/>
  <c r="K37" s="1"/>
  <c r="I36"/>
  <c r="J36" s="1"/>
  <c r="K36" s="1"/>
  <c r="I33"/>
  <c r="J33" s="1"/>
  <c r="K33" s="1"/>
  <c r="I29"/>
  <c r="J29" s="1"/>
  <c r="K29" s="1"/>
  <c r="I52"/>
  <c r="J52" s="1"/>
  <c r="K52" s="1"/>
  <c r="I31"/>
  <c r="J31" s="1"/>
  <c r="K31" s="1"/>
  <c r="I60"/>
  <c r="J60" s="1"/>
  <c r="K60" s="1"/>
  <c r="I28"/>
  <c r="J28" s="1"/>
  <c r="K28" s="1"/>
  <c r="I26"/>
  <c r="J26" s="1"/>
  <c r="K26" s="1"/>
  <c r="I24"/>
  <c r="J24" s="1"/>
  <c r="K24" s="1"/>
  <c r="I15"/>
  <c r="J15" s="1"/>
  <c r="K15" s="1"/>
  <c r="I23"/>
  <c r="J23" s="1"/>
  <c r="K23" s="1"/>
  <c r="I16"/>
  <c r="J16" s="1"/>
  <c r="K16" s="1"/>
  <c r="I58"/>
  <c r="J58" s="1"/>
  <c r="K58" s="1"/>
  <c r="I55"/>
  <c r="J55" s="1"/>
  <c r="K55" s="1"/>
  <c r="P75"/>
  <c r="I47"/>
  <c r="J47" s="1"/>
  <c r="K47" s="1"/>
  <c r="I35"/>
  <c r="J35" s="1"/>
  <c r="K35" s="1"/>
  <c r="I34"/>
  <c r="J34" s="1"/>
  <c r="K34" s="1"/>
  <c r="I32"/>
  <c r="J32" s="1"/>
  <c r="K32" s="1"/>
  <c r="I30"/>
  <c r="J30" s="1"/>
  <c r="K30" s="1"/>
  <c r="I53" l="1"/>
  <c r="J53" s="1"/>
  <c r="K53" s="1"/>
  <c r="I54"/>
  <c r="J54" s="1"/>
  <c r="K54" s="1"/>
  <c r="I51"/>
  <c r="J51" s="1"/>
  <c r="K51" s="1"/>
  <c r="I27"/>
  <c r="J27" s="1"/>
  <c r="K27" s="1"/>
  <c r="J14" l="1"/>
  <c r="J62" s="1"/>
  <c r="K14"/>
  <c r="K62" s="1"/>
  <c r="L15" s="1"/>
  <c r="L17" l="1"/>
  <c r="L21"/>
  <c r="L46"/>
  <c r="L20"/>
  <c r="L22"/>
  <c r="L19"/>
  <c r="L43"/>
  <c r="L42"/>
  <c r="L45"/>
  <c r="L44"/>
  <c r="L25"/>
  <c r="L57"/>
  <c r="L61"/>
  <c r="L18"/>
  <c r="L50"/>
  <c r="L28" l="1"/>
  <c r="L49"/>
  <c r="L53"/>
  <c r="L27"/>
  <c r="L51"/>
  <c r="L23"/>
  <c r="L37"/>
  <c r="L34"/>
  <c r="L38"/>
  <c r="L47"/>
  <c r="L26"/>
  <c r="L32"/>
  <c r="L33"/>
  <c r="L35"/>
  <c r="L40"/>
  <c r="L56"/>
  <c r="L31"/>
  <c r="L54"/>
  <c r="L48"/>
  <c r="L52"/>
  <c r="L24"/>
  <c r="L29"/>
  <c r="L58"/>
  <c r="L36"/>
  <c r="L16"/>
  <c r="L59"/>
  <c r="L41"/>
  <c r="L60"/>
  <c r="L55"/>
  <c r="L30"/>
  <c r="L62"/>
  <c r="L14"/>
  <c r="L39"/>
</calcChain>
</file>

<file path=xl/sharedStrings.xml><?xml version="1.0" encoding="utf-8"?>
<sst xmlns="http://schemas.openxmlformats.org/spreadsheetml/2006/main" count="277" uniqueCount="189">
  <si>
    <t xml:space="preserve"> ITEM%</t>
  </si>
  <si>
    <t>ITEM</t>
  </si>
  <si>
    <t>DISCRIMINAÇÃO</t>
  </si>
  <si>
    <t>UNID</t>
  </si>
  <si>
    <t>QUANT</t>
  </si>
  <si>
    <t>PREÇO TOTAL (R$)</t>
  </si>
  <si>
    <t>MATERIAL</t>
  </si>
  <si>
    <t>MÃO DE OBRA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</si>
  <si>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</si>
  <si>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</si>
  <si>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</si>
  <si>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</si>
  <si>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</si>
  <si>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</si>
  <si>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</si>
  <si>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</si>
  <si>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</si>
  <si>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</si>
  <si>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</si>
  <si>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</si>
  <si>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LOCAL:</t>
  </si>
  <si>
    <t>R00</t>
  </si>
  <si>
    <t>Fita de auto-fusão, rolo com 10m</t>
  </si>
  <si>
    <t>Fita isolante comum, rolo com 20m</t>
  </si>
  <si>
    <t>PLANILHA ORÇAMENTÁRIA ESTIMATIVA</t>
  </si>
  <si>
    <t>Haste de cobre para aterramento, tipo "cooperweld", ø5/8" x 2.45m</t>
  </si>
  <si>
    <t>m</t>
  </si>
  <si>
    <t>Fita de advertência, indicativa de cabos energizados.</t>
  </si>
  <si>
    <t>Cabo de cobre nu de 16 mm².</t>
  </si>
  <si>
    <t>Manta termocontrátil em polietileno reticulado, para recomposição da isolação em emendas de derivação de cabos de baixa tensão com seção de 16 mm² no tronco e 4,0 e 2,5 mm² na derivação.</t>
  </si>
  <si>
    <t>Conector de cobre para haste cobreada diâmetro 5/8 polegadas e cabo de cobre de 16 mm².</t>
  </si>
  <si>
    <t>Interruptor Diferencial Residual - DR, 25A, 30mA.Referência STECK - modelo SDR22530, ou equivalente técnico</t>
  </si>
  <si>
    <t>Concreto FCK 20MPA</t>
  </si>
  <si>
    <t>1.1</t>
  </si>
  <si>
    <t>Fita de aluminio com presilha para amarração do eletroduto ao poste da CELESC</t>
  </si>
  <si>
    <t>Caixa de passagem construída em concreto com as dimensões internas de 30X30X40cm, espessura das paredes de 8cm, com abertura para dutos e eletrodutos, conforme projeto, com tampa de ferro padrão especificações da celesc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</si>
  <si>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</si>
  <si>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</si>
  <si>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</si>
  <si>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</si>
  <si>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</si>
  <si>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</si>
  <si>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</si>
  <si>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</si>
  <si>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</si>
  <si>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</si>
  <si>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</si>
  <si>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</si>
  <si>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</si>
  <si>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</si>
  <si>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</si>
  <si>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</si>
  <si>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</si>
  <si>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</si>
  <si>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</si>
  <si>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</si>
  <si>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</si>
  <si>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</si>
  <si>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</si>
  <si>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</si>
  <si>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</si>
  <si>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</si>
  <si>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</si>
  <si>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</si>
  <si>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</si>
  <si>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</si>
  <si>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1.38</t>
  </si>
  <si>
    <t>1.39</t>
  </si>
  <si>
    <t>1.40</t>
  </si>
  <si>
    <t>1.41</t>
  </si>
  <si>
    <t>1.42</t>
  </si>
  <si>
    <t>Peça</t>
  </si>
  <si>
    <t>br</t>
  </si>
  <si>
    <t>terminal sapata cobreado de 16 mm².</t>
  </si>
  <si>
    <t>Eletroduto de PEAD corrugado ø 2", com conexões, fixações e acessórios, cor PRETA, alta densidade. KANAFLEX ou equivalente técnico</t>
  </si>
  <si>
    <t>Caixa de passagem construída em concreto com as dimensões internas de 70X40X60cm, espessura das paredes de 8cm, com abertura para dutos e eletrodutos, conforme projeto, com tampa de ferro padrão especificações da celesc</t>
  </si>
  <si>
    <t>Eletroduto rígido de aço galvanizado de 2", NBR 5598 PADRÃO CELESC.</t>
  </si>
  <si>
    <t>Cabeçote para eletroduto, alumínio, diâmetro 2", TN 125mm Padrão CELESC</t>
  </si>
  <si>
    <t>Luva vedada rosqueada aço galvanizado 2'', NBR 5598</t>
  </si>
  <si>
    <t>Curva de 90 graus MACHO/FEMEA em aço galvanizado, para eletroduto de 2" , NBR 5598 Padrão CELESC</t>
  </si>
  <si>
    <t>1.23</t>
  </si>
  <si>
    <t>1.24</t>
  </si>
  <si>
    <t>1.25</t>
  </si>
  <si>
    <t>1.26</t>
  </si>
  <si>
    <t>1.27</t>
  </si>
  <si>
    <t xml:space="preserve">Conector tipo SHARK 150 PARA CABO 35MM </t>
  </si>
  <si>
    <t>1.37</t>
  </si>
  <si>
    <t>1.43</t>
  </si>
  <si>
    <t>1.44</t>
  </si>
  <si>
    <t>1.45</t>
  </si>
  <si>
    <t>M</t>
  </si>
  <si>
    <t>Base para poste, construída com tubo em concreto pré-fabricado FCK 20MPA Ø600 X 1200mm</t>
  </si>
  <si>
    <t>Quadro QGBT para alimentação dos circuitos conforme diagrama unifilar, material em policarbonato ou PVC com fechadura, dimensão aproximada (900x500x300mm), montado com barramentos disjuntores, contactores, dispositivos residual, timer e equipamentos necessários.</t>
  </si>
  <si>
    <t>Poste conico continuo em madeira de lei com certificado de origem florestal,  topo de Ø 60,3mm;  base de Ø 152,0mm parte de madeira altura minima de 2.500mm, base de fixação ao solo em aço inox escovado 316L com pintura em esmalte eletrostático inclor, altura minima de 1000mm e diametro internio de 152,0m, chapa # 2,0mm, flangeado, nucleo dupo para duas luminarias  em aço inox escovado 316L com pintura em esmalte eletrostático inclor, diametro de bracos de 60,3mm</t>
  </si>
  <si>
    <t>1.46</t>
  </si>
  <si>
    <t>1.47</t>
  </si>
  <si>
    <t>PRESTAÇÃO DE SERVIÇOS TÉCNICOS ESPECIALIZADOS PARA REVITALIZAÇÃO DA ILUMINAÇÃO PÚBLICA MOLHE DO ATALAIA E ESTACIONAMENTO</t>
  </si>
  <si>
    <t>Isolamento de caixas de passagem para inibição de furtos de cabos elétricos (espuma espansiva).</t>
  </si>
  <si>
    <t>OBSERVAÇÕES:</t>
  </si>
  <si>
    <t>1. TODAS AS FERRAGENS DEVEM SER GALVANIZADAS A FOGO E/OU FIBRADAS. TODOS OS MATERIAIS DA REDE DE DISTRIBUIÇÃO, DEVEM SER HOMOLOGADOS NA CELESC.</t>
  </si>
  <si>
    <t>4. NA AUSÊNCIA DE ÍTENS NO SINAPI, USOU-SE VALORES PESQUISADOS NO MERCADO.</t>
  </si>
  <si>
    <t xml:space="preserve">6. TODA E QUALQUER PLANILHA ENTREGUE À SECRETARIA DE OBRAS, DEVE SEGUIR O MODELO ACIMA,NÃO PODENDO SER ALTERADA NO QUE SE REFERE A MÉTODOS </t>
  </si>
  <si>
    <t>DE CÁLCULO, LARGURA DE COLUNAS E DIVISÕES INTERNAS,SOB PENA DE NÃO SER ACEITA PELO FISCAL DA OBRA.</t>
  </si>
  <si>
    <t xml:space="preserve">        Eng. Eletricista Mauricio Mussi</t>
  </si>
  <si>
    <t xml:space="preserve">3. SEMPRE QUE DISPONÍVEIS, FORAM UTILIZADOS VALORES DE REFERÊNCIA DA TABELA DE INSUMOS SINAPI DE FEVEREIRO/2019. </t>
  </si>
  <si>
    <t>MOLHE E PRAIA DO ATALAIA</t>
  </si>
  <si>
    <t>PRESTAÇÃO DE SERVIÇOS TÉCNICOS ESPECIALIZADOS PARA REVITALIZAÇÃO DA ILUMINAÇÃO PÚBLICA DO MOLHE E PRAIA DA  ATALIA.</t>
  </si>
  <si>
    <t>SECRETARIA MUNICIPAL DE OBRAS</t>
  </si>
  <si>
    <t>2. EMPRESAS PARTICIPANTES DA LICITAÇÃO DEVERÃO PREVER EM SEUS ORÇAMENTOS, QUE A OBRA DEVERÁ SER ENTREGUE : LIMPA, LIGADA, TESTADA, COM OS PAVIMENTOS E JARDINS RECOMPOSTOS E OS MATERIAIS RETIRADOS ENTREGUES NO ALMOXARIFADO DA SMO</t>
  </si>
  <si>
    <t xml:space="preserve">                CREA/SC  17.771-4</t>
  </si>
  <si>
    <t>MUNICÍPIO DE ITAJAÍ</t>
  </si>
  <si>
    <t>PREFEITURA DE ITAJAI</t>
  </si>
  <si>
    <t>SECRETARIA DE OBRAS E SERVIÇOS MUNICIPAIS</t>
  </si>
  <si>
    <t>CRONOGRAMA FÍSICO - FINANCEIRO</t>
  </si>
  <si>
    <t>Item</t>
  </si>
  <si>
    <t>Serviços</t>
  </si>
  <si>
    <t>Valor (R$)</t>
  </si>
  <si>
    <t>P</t>
  </si>
  <si>
    <t>MÊS 1</t>
  </si>
  <si>
    <t>MÊS 2</t>
  </si>
  <si>
    <t>MÊS 3</t>
  </si>
  <si>
    <t>TOTAL</t>
  </si>
  <si>
    <t>INSTALAÇÕES ELETROMECÂNICAS</t>
  </si>
  <si>
    <t>%</t>
  </si>
  <si>
    <t>TOTAL  MENSAL</t>
  </si>
  <si>
    <t>PERCENTUAL  MENSAL</t>
  </si>
  <si>
    <t xml:space="preserve">TOTAL ACUMULADO PREVISTO </t>
  </si>
  <si>
    <t xml:space="preserve">PERCENTUAL ACUMULADO PREVISTO </t>
  </si>
  <si>
    <t xml:space="preserve">   </t>
  </si>
  <si>
    <t xml:space="preserve">Eng. Mauricio Macedo Mussi </t>
  </si>
  <si>
    <t xml:space="preserve">CREA 17.771-3/SC </t>
  </si>
  <si>
    <t>Prest. De Serv. Técnicos Esp. De Revitalização da Ilum. Publica do Molhe e Praia do Atalaia</t>
  </si>
  <si>
    <t>Molhe e Praia do Atalaia - Itajai-SC</t>
  </si>
  <si>
    <t xml:space="preserve">PROJETOR RETANGULAR COM TECNOLIGIA LED 200 W (+ou- 5%) grau de proteção IP66,  características: corpo, aro e alojamento para o driver confeccionada em liga de alumínio injetado a alta pressão SAE-305/306, construção robusta resistente a vibrações severas e ação do vento, acabamento pintado na cor cinza munssel 6,5 ou RAL A SER DEFINIDO, juntas e guarnições de vedação em silicone apropriadas para temperaturas até 200°C para garantir o grau de proteção ao longo de sua vida útil, identificação indelével feita através de placa de alumínio rebitado ao corpo,  grau de proteção mínimo IP-66 para o conjunto óptico do modulo de led, Suporte tipo “U” em aço carbono, possibilitando instalação angulada 0° até 180° fixado através de parafusos de cabeça Allen fabricados em aço inox 304 ou material de durabilidade igual ou superior . Led branco, lighting class, testados de acordo com a IESNA LM80-08 (Measuring Lumen Maintenance off LED Light Sources), temperatura de cor entre 5000K ± 300;   potência máxima 200 W (± 5%); eficiência mínima do conjunto de 120 lumens/watts com laudo comprobatório ; índice de reprodução de cor 70 ou maior. Caracteristicas fotométricas deve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APRESENTAR NA PROPOSTA Laudos comprobatórios exigidos executado por laboratórios e entidades acreditadas ao INMETRO:  Características fotométricas (Laboratório Acreditado Inmetro); Grau de proteção (Laboratório Acreditado Inmetro); Resistência a vibração (Laboratório Acreditado Inmetro); Resistência a força do vento (Laboratório Acreditado Inmetro); Comprovação da liga de alumínio do corpo (Laboratório Acreditado Inmetro); Comprovação da matéria prima da guarnição (Laboratório Internacional ou Nacional Acreditado Inmetro); Comprovação temperatura de cor LED (Laboratório Internacional ou Nacional Acreditado Inmetro); Imunidade contra sobtensões e transientes (Laboratório Internacional ou Nacional Acreditado Inmetro) </t>
  </si>
  <si>
    <t>LUMINÁRIA PÚBLICA COM TECNOLOGIA LED 200W(+ou- 5%),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limpante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(200 w) (± 05%); eficiência mínima do conjunto de 100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APRESENTAR curvas IES, Laudos comprobatórios exigidos e executados por laboratórios e entidade com acreditação INMETRO: conforme portaria INMETRO n°20: eficiência energética, relatório das características fotométricas; relatório de grau de proteção IP-66; relatório da resistência à vibração; rigidez dielétrica e resistência de isolamento; proteção contra choque elétrico; torque nos parafusos de fixação; ensaio de carregamento vertical e horizontal (laboratório reconhecimento nacional); relatório de resistência ao impacto IK-08; relatório de resistência à força do vento; relatório de comprovação da liga de alumínio do corpo (laboratório reconhecimento nacional); relatório de comprovação da matéria prima da guarnição (laboratório reconhecimento nacional); relatório de comprovação temperatura de cor LED; relatório de comprovação da matéria prima do material da lente (laboratório reconhecimento nacional); certificado de garantia do fabricante; relatório de imunidade contra sobtensões e transientes.</t>
  </si>
  <si>
    <t>LUMINÁRIA PÚBLICA COM TECNOLOGIA LED 65W(+ou- 5%),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limpante na parte superior do corpo, acabamento com pintura eletrostática na cor (RAL A DEFINIR),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(65 w) (± 05%); eficiência mínima do conjunto de 100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APRESENTAR curvas IES, Laudos comprobatórios exigidos e executados por laboratórios e entidade com acreditação INMETRO: conforme portaria INMETRO n°20: eficiência energética, relatório das características fotométricas; relatório de grau de proteção IP-66; relatório da resistência à vibração; rigidez dielétrica e resistência de isolamento; proteção contra choque elétrico; torque nos parafusos de fixação; ensaio de carregamento vertical e horizontal (laboratório reconhecimento nacional); relatório de resistência ao impacto IK-08; relatório de resistência à força do vento; relatório de comprovação da liga de alumínio do corpo (laboratório reconhecimento nacional); relatório de comprovação da matéria prima da guarnição (laboratório reconhecimento nacional); relatório de comprovação temperatura de cor LED; relatório de comprovação da matéria prima do material da lente (laboratório reconhecimento nacional); certificado de garantia do fabricante; relatório de imunidade contra sobtensões e transientes.</t>
  </si>
  <si>
    <t>Cabo de cobre, classe de tensão 0,6/1 kV, com isolação HEPR- para 90 ºC,na cor azul claro, com formação dos cabos (1 X 16 mm²)- unipolar-(neutro). Referência CORFIO ou equivalente técnico.</t>
  </si>
  <si>
    <t>Cabo de cobre, classe de tensão 0,6/1 kV, com isolação HEPR- para 90 ºC, na cor preta, com formação dos cabos (1 X 16 mm²)- unipolar-(F1). Referência CORFIO ou equivalente técnico.</t>
  </si>
  <si>
    <t>Cabo de cobre, classe de tensão 0,6/1 kV, com isolação HEPR- para 90 ºC, com na cor branca ou cinza, (fase 2), com formação dos cabos (1 X 16 mm²)- unipolar-(F2). Referência CORFIO ou equivalente técnico.</t>
  </si>
  <si>
    <t>Cabo de cobre, classe de tensão 0,6/1 kV, com isolação HEPR- para 90 ºC, na cor vermelha, com formação dos cabos (1 X 16 mm²)- unipolar-(F3). Referência CORFIO ou equivalente técnico.</t>
  </si>
  <si>
    <t>Cabo de cobre, classe de tensão 0,6/1 kV, com isolação HEPR- para 90 ºC, na cor verde, com formação dos cabos (1 X 16 mm²)- unipolar-(TERRA). Referência CORFIO ou equivalente técnico.</t>
  </si>
  <si>
    <t>Cabo de cobre, classe de tensão 0,6/1 kV, com isolação HEPR- para 90 ºc, na cor azul claro, com formação dos cabos (1 X 35mm²)- unipolar-(NEUTRO). Referência CORFIO ou equivalente técnico.</t>
  </si>
  <si>
    <t>Cabo de cobre, classe de tensão 0,6/1 kV, com isolação HEPR- para 90 ºc,na cor preta, com formação dos cabos (1 X 35mm²)- unipolar, Referência CORFIO ou equivalente técnico.</t>
  </si>
  <si>
    <t>Cabo de cobre, classe de tensão 0,6/1 kV, com isolação HEPR- para 90 ºC, na cor branco ou cinza, com formação dos cabos (1 X 35mm²)- unipolar, Referência CORFIO ou equivalente técnico</t>
  </si>
  <si>
    <t>Cabo de cobre, classe de tensão 0,6/1 kV,com isolação HEPR- para 90 ºC, na cor vermelho, com formação dos cabos (1 X 35mm²)- unipolar, Referência CORFIO ou equivalente técnico.</t>
  </si>
  <si>
    <t>Cabo de cobre, classe de tensão 0,6/1 kV, com isolação HEPR- para 90 ºC, na cor verde, com formação dos cabos (1 X 35mm²)- unipolar,  Referência CORFIO ou equivalente técnico</t>
  </si>
  <si>
    <t>Cabo de cobre, classe de tensão 0,6/1 kV, com isolação HEPR- para 90 ºC, na cor PRETA, com formação dos cabos (1 X 10mm²)- unipolar,  Referência CORFIO ou equivalente técnico</t>
  </si>
  <si>
    <t>Cabo de cobre, classe de tensão 0,6/1 kV, com isolação HEPR- para 90 ºC, na cor BRANCA/CINZA, com formação dos cabos  (1 X 10mm²)- unipolar,  Referência CORFIO ou equivalente técnico</t>
  </si>
  <si>
    <t>Cabo de cobre, classe de tensão 0,6/1 kV, com isolação HEPR- para 90 ºC, na cor VERMELHO, com formação dos cabos (1 X 10mm²)- unipolar,  Referência CORFIO ou equivalente técnico</t>
  </si>
  <si>
    <t>Cabo de cobre, classe de tensão 0,6/1 kV, com isolação HEPR- para 90 ºC, na cor AZUL, com formação dos cabos  (1 X 10mm²)- unipolar,  Referência CORFIO ou equivalente técnico</t>
  </si>
  <si>
    <t>Cabo de cobre, classe de tensão 0,6/1 kV, com isolação HEPR- para 90 ºC, na cor VERDE, com formação dos cabos (1 X 10mm²)- unipolar,  Referência CORFIO ou equivalente técnico</t>
  </si>
  <si>
    <t xml:space="preserve">Conector tipo cunha para cabo de 16,0mm </t>
  </si>
  <si>
    <t>Corte de asfalto para travessia de rua com maquina de corte de asfalto</t>
  </si>
  <si>
    <t xml:space="preserve">PROJETOR RETANGULAR COM TECNOLIGIA LED 360 W (+ou- 5%) grau de proteção IP66,  características: corpo, aro e alojamento para o driver confeccionada em liga de alumínio injetado a alta pressão SAE-305/306, construção robusta resistente a vibrações severas e ação do vento, acabamento pintado na cor cinza munssel 6,5 ou RAL A SER DEFINIDO, juntas e guarnições de vedação em silicone apropriadas para temperaturas até 200°C para garantir o grau de proteção ao longo de sua vida útil, identificação indelével feita através de placa de alumínio rebitado ao corpo,  grau de proteção mínimo IP-66 para o conjunto óptico do modulo de led, Suporte tipo “U” em aço carbono, possibilitando instalação angulada 0° até 180° fixado através de parafusos de cabeça Allen fabricados em aço inox 304 ou material de durabilidade igual ou superior . Led branco, lighting class, testados de acordo com a IESNA LM80-08 (Measuring Lumen Maintenance off LED Light Sources), temperatura de cor entre 5000K ± 300;   potência máxima 360 W (± 5%); eficiência mínima do conjunto de 120 lumens/watts com laudo comprobatório ; índice de reprodução de cor 70 ou maior. Caracteristicas fotométricas deve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APRESENTAR NA PROPOSTA Laudos comprobatórios exigidos executado por laboratórios e entidades acreditadas ao INMETRO:  Características fotométricas (Laboratório Acreditado Inmetro); Grau de proteção (Laboratório Acreditado Inmetro); Resistência a vibração (Laboratório Acreditado Inmetro); Resistência a força do vento (Laboratório Acreditado Inmetro); Comprovação da liga de alumínio do corpo (Laboratório Acreditado Inmetro); Comprovação da matéria prima da guarnição (Laboratório Internacional ou Nacional Acreditado Inmetro); Comprovação temperatura de cor LED (Laboratório Internacional ou Nacional Acreditado Inmetro); Imunidade contra sobtensões e transientes (Laboratório Internacional ou Nacional Acreditado Inmetro) </t>
  </si>
  <si>
    <t>Recomposição de asfalto para travessia de rua com reaterro</t>
  </si>
  <si>
    <t>5. VALÔRES: MÃO DE OBRA - 25% ; MATERIAL - 75%</t>
  </si>
  <si>
    <t>Serviços de recuperação e Isolamento dielétrico dos postes de AÇO (estrutura ja existente) da iluminação publica da orla do BOTA FORA e ESTACIONAMENTO MOLHE DA PRAIA DO ATALAI ITAJAÍ - SC, diâmetro 120,00mm no solo e  60,00mm, no topo, altura útil 12,000mm base flangeados, com estrutura para quatro projetores, a revitalização consiste em, retirada, transporte, avaliação estrutural dos postes (soldas bases e etc) ,tratamento anticorrosivo, restauração (remoção de partes contaminadas), instalação de lixeira com Ø 400mm x 600mm x # 2,0mm em chapa de aço galvanizada a fogo, subir a caixa de passagem do poste para 4,000mm evitando assim o furto de cabos, troca de todos parafusos e materiais de fixação por aço inoxidável, e reinstalação dos postes nos locais pre existentes, após tratamento da superfície dos postes deverá ser aplicados, duas demão de manta de fibra de vidro picada m710 , 450 g/m² com aplicação de resina poliéster orto - tereftalica tixotrópica e pré acelerada, em toda sua estrutura inclusive nos suportes de projetores, conforme Tabela 4.1 - Classificação dos materiais isolantes, em relação à sua estabilidade térmica em serviço (NBR 7034),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Gelcoats isoftálico, com proteção uv na cor cinza aleuta.</t>
  </si>
  <si>
    <t>Serviços de recuperação e Isolamento dielétrico dos postes de AÇO (estrutura ja existente) da iluminação publica da orla MOLHE DA BARRA PRAIA DO ATALAIA, diâmetro 120,00mm no solo e  60,00mm, no topo, altura útil 12,00m base flangeados, com estrutura para quatro projetores, e braço para uma luminária , a revitalização consiste em, retirada, transporte, avaliação estrutural dos postes (soldas bases e etc) ,tratamento anticorrosivo, restauração (remoção de partes contaminadas), instalação de lixeira com Ø 400mm x 600mm x # 2,0mm em chapa de aço galvanizada a fogo, subir a caixa de passagem do poste para 4,000mm evitando assim o furto de cabos, troca de todos parafusos e materiais de fixação por aço inoxidável e reinstalação dos postes nos locais pre existentes, após tratamento da superfície dos postes deverá ser aplicados, duas demão de manta de fibra de vidro picada m710 , 450 g/m² com aplicação de resina poliéster orto - tereftalica tixotrópica e pré acelerada, em toda sua estrutura inclusive nos suportes de projetores, conforme Tabela 4.1 - Classificação dos materiais isolantes em relação à sua estabilidade térmica em serviço (NBR 7034)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Gelcoats isoftálico, com proteção uv na cor cinza aleuta.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</si>
  <si>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</si>
  <si>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</si>
  <si>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</si>
  <si>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</si>
  <si>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</si>
  <si>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</si>
  <si>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</si>
  <si>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</si>
  <si>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</si>
  <si>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</si>
  <si>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</si>
  <si>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</si>
  <si>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</si>
  <si>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</si>
  <si>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</si>
  <si>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</si>
  <si>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</si>
  <si>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</si>
  <si>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</si>
  <si>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</si>
  <si>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</si>
  <si>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</si>
  <si>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r>
      <t>ISS</t>
    </r>
    <r>
      <rPr>
        <sz val="9"/>
        <color indexed="10"/>
        <rFont val="Arial"/>
        <family val="2"/>
      </rPr>
      <t xml:space="preserve"> </t>
    </r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</si>
  <si>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</si>
  <si>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</si>
  <si>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</si>
  <si>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</si>
  <si>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</si>
  <si>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</si>
  <si>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</si>
  <si>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Itajai 03/02/2020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</si>
</sst>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</numFmts>
  <fonts count="21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30"/>
      <color rgb="FF0070C0"/>
      <name val="Dutch801 Rm BT"/>
      <family val="1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28"/>
      <color rgb="FF0070C0"/>
      <name val="Arial"/>
      <family val="2"/>
    </font>
    <font>
      <sz val="26"/>
      <color rgb="FF0070C0"/>
      <name val="Arial"/>
      <family val="2"/>
    </font>
    <font>
      <sz val="10"/>
      <color rgb="FF0070C0"/>
      <name val="Arial"/>
      <family val="2"/>
    </font>
    <font>
      <sz val="2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4" borderId="31" applyNumberFormat="0" applyFont="0" applyAlignment="0" applyProtection="0"/>
    <xf numFmtId="0" fontId="4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ill="0" applyBorder="0" applyAlignment="0" applyProtection="0"/>
    <xf numFmtId="44" fontId="4" fillId="0" borderId="0" applyFont="0" applyFill="0" applyBorder="0" applyAlignment="0" applyProtection="0"/>
  </cellStyleXfs>
  <cellXfs count="176">
    <xf numFmtId="0" fontId="0" fillId="0" borderId="0" xfId="0"/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164" fontId="4" fillId="0" borderId="0" xfId="0" applyNumberFormat="1" applyFont="1"/>
    <xf numFmtId="0" fontId="4" fillId="0" borderId="0" xfId="0" applyFont="1"/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justify" vertical="center" wrapText="1"/>
    </xf>
    <xf numFmtId="4" fontId="4" fillId="0" borderId="0" xfId="0" applyNumberFormat="1" applyFont="1" applyAlignment="1">
      <alignment horizontal="right" vertical="top"/>
    </xf>
    <xf numFmtId="0" fontId="7" fillId="0" borderId="6" xfId="0" applyFont="1" applyBorder="1" applyAlignment="1">
      <alignment horizontal="center"/>
    </xf>
    <xf numFmtId="4" fontId="7" fillId="0" borderId="6" xfId="0" applyNumberFormat="1" applyFont="1" applyBorder="1" applyAlignment="1">
      <alignment horizontal="right" vertical="top"/>
    </xf>
    <xf numFmtId="4" fontId="3" fillId="0" borderId="8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/>
    </xf>
    <xf numFmtId="4" fontId="3" fillId="0" borderId="1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0" borderId="11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right" vertical="top" wrapText="1"/>
    </xf>
    <xf numFmtId="10" fontId="6" fillId="0" borderId="14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right" vertical="top" wrapText="1"/>
    </xf>
    <xf numFmtId="10" fontId="6" fillId="0" borderId="16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justify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top" wrapText="1"/>
    </xf>
    <xf numFmtId="4" fontId="4" fillId="0" borderId="14" xfId="0" applyNumberFormat="1" applyFont="1" applyBorder="1" applyAlignment="1">
      <alignment horizontal="right" vertical="top"/>
    </xf>
    <xf numFmtId="44" fontId="4" fillId="0" borderId="0" xfId="8" applyFont="1" applyAlignment="1">
      <alignment horizontal="right" vertical="top"/>
    </xf>
    <xf numFmtId="44" fontId="3" fillId="0" borderId="7" xfId="8" applyFont="1" applyBorder="1" applyAlignment="1">
      <alignment horizontal="right" vertical="top" wrapText="1"/>
    </xf>
    <xf numFmtId="44" fontId="7" fillId="0" borderId="6" xfId="8" applyFont="1" applyBorder="1" applyAlignment="1">
      <alignment horizontal="right" vertical="top"/>
    </xf>
    <xf numFmtId="44" fontId="6" fillId="0" borderId="2" xfId="8" applyFont="1" applyBorder="1" applyAlignment="1">
      <alignment horizontal="center" vertical="center" wrapText="1"/>
    </xf>
    <xf numFmtId="44" fontId="4" fillId="0" borderId="7" xfId="8" applyFont="1" applyBorder="1" applyAlignment="1">
      <alignment horizontal="right" vertical="top"/>
    </xf>
    <xf numFmtId="44" fontId="6" fillId="0" borderId="2" xfId="8" applyFont="1" applyBorder="1" applyAlignment="1">
      <alignment horizontal="center" vertical="center"/>
    </xf>
    <xf numFmtId="44" fontId="4" fillId="0" borderId="0" xfId="8" applyFont="1" applyBorder="1" applyAlignment="1">
      <alignment horizontal="right" vertical="top"/>
    </xf>
    <xf numFmtId="9" fontId="6" fillId="0" borderId="3" xfId="6" applyFont="1" applyFill="1" applyBorder="1" applyAlignment="1">
      <alignment horizontal="center" vertical="center"/>
    </xf>
    <xf numFmtId="0" fontId="11" fillId="5" borderId="17" xfId="0" applyNumberFormat="1" applyFont="1" applyFill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center" vertical="center"/>
    </xf>
    <xf numFmtId="4" fontId="11" fillId="5" borderId="2" xfId="0" applyNumberFormat="1" applyFont="1" applyFill="1" applyBorder="1" applyAlignment="1">
      <alignment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right" vertical="top" wrapText="1"/>
    </xf>
    <xf numFmtId="44" fontId="11" fillId="3" borderId="2" xfId="8" applyFont="1" applyFill="1" applyBorder="1" applyAlignment="1">
      <alignment horizontal="right" vertical="top" wrapText="1"/>
    </xf>
    <xf numFmtId="10" fontId="2" fillId="3" borderId="18" xfId="0" applyNumberFormat="1" applyFont="1" applyFill="1" applyBorder="1" applyAlignment="1">
      <alignment horizontal="right" vertical="top"/>
    </xf>
    <xf numFmtId="4" fontId="2" fillId="0" borderId="0" xfId="0" applyNumberFormat="1" applyFont="1"/>
    <xf numFmtId="0" fontId="2" fillId="0" borderId="0" xfId="0" applyFont="1"/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 readingOrder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4" fontId="2" fillId="0" borderId="2" xfId="8" applyFont="1" applyFill="1" applyBorder="1" applyAlignment="1">
      <alignment horizontal="right" vertical="center" wrapText="1"/>
    </xf>
    <xf numFmtId="10" fontId="2" fillId="0" borderId="18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/>
    <xf numFmtId="0" fontId="2" fillId="0" borderId="2" xfId="3" applyFont="1" applyFill="1" applyBorder="1" applyAlignment="1">
      <alignment horizontal="justify" vertical="center"/>
    </xf>
    <xf numFmtId="0" fontId="2" fillId="0" borderId="2" xfId="3" applyFont="1" applyFill="1" applyBorder="1" applyAlignment="1">
      <alignment horizontal="justify" vertical="center" wrapText="1"/>
    </xf>
    <xf numFmtId="0" fontId="2" fillId="0" borderId="2" xfId="4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0" fontId="2" fillId="0" borderId="21" xfId="3" applyFont="1" applyFill="1" applyBorder="1" applyAlignment="1">
      <alignment horizontal="justify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4" fontId="2" fillId="0" borderId="5" xfId="8" applyFont="1" applyFill="1" applyBorder="1" applyAlignment="1">
      <alignment horizontal="right" vertical="center" wrapText="1"/>
    </xf>
    <xf numFmtId="10" fontId="2" fillId="0" borderId="19" xfId="0" applyNumberFormat="1" applyFont="1" applyFill="1" applyBorder="1" applyAlignment="1">
      <alignment horizontal="right" vertical="center"/>
    </xf>
    <xf numFmtId="0" fontId="11" fillId="3" borderId="23" xfId="0" applyNumberFormat="1" applyFont="1" applyFill="1" applyBorder="1" applyAlignment="1">
      <alignment horizontal="center" vertical="center" wrapText="1"/>
    </xf>
    <xf numFmtId="0" fontId="11" fillId="3" borderId="24" xfId="0" applyNumberFormat="1" applyFont="1" applyFill="1" applyBorder="1" applyAlignment="1">
      <alignment horizontal="center" vertical="center" wrapText="1"/>
    </xf>
    <xf numFmtId="4" fontId="11" fillId="3" borderId="24" xfId="0" applyNumberFormat="1" applyFont="1" applyFill="1" applyBorder="1" applyAlignment="1">
      <alignment vertical="center" wrapText="1"/>
    </xf>
    <xf numFmtId="4" fontId="11" fillId="3" borderId="24" xfId="0" applyNumberFormat="1" applyFont="1" applyFill="1" applyBorder="1" applyAlignment="1">
      <alignment horizontal="center" vertical="center" wrapText="1"/>
    </xf>
    <xf numFmtId="4" fontId="11" fillId="3" borderId="24" xfId="0" applyNumberFormat="1" applyFont="1" applyFill="1" applyBorder="1" applyAlignment="1">
      <alignment horizontal="right" vertical="top" wrapText="1"/>
    </xf>
    <xf numFmtId="44" fontId="11" fillId="3" borderId="24" xfId="8" applyFont="1" applyFill="1" applyBorder="1" applyAlignment="1">
      <alignment horizontal="right" vertical="top" wrapText="1"/>
    </xf>
    <xf numFmtId="44" fontId="11" fillId="3" borderId="25" xfId="8" applyFont="1" applyFill="1" applyBorder="1" applyAlignment="1">
      <alignment horizontal="right" vertical="top" wrapText="1"/>
    </xf>
    <xf numFmtId="10" fontId="2" fillId="3" borderId="27" xfId="0" applyNumberFormat="1" applyFont="1" applyFill="1" applyBorder="1" applyAlignment="1">
      <alignment horizontal="right" vertical="top"/>
    </xf>
    <xf numFmtId="4" fontId="12" fillId="0" borderId="0" xfId="0" applyNumberFormat="1" applyFont="1"/>
    <xf numFmtId="4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top" wrapText="1"/>
    </xf>
    <xf numFmtId="44" fontId="11" fillId="0" borderId="0" xfId="8" applyFont="1" applyBorder="1" applyAlignment="1">
      <alignment horizontal="right" vertical="top" wrapText="1"/>
    </xf>
    <xf numFmtId="44" fontId="2" fillId="0" borderId="0" xfId="8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4" fontId="2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right" vertical="top" wrapText="1"/>
    </xf>
    <xf numFmtId="44" fontId="2" fillId="0" borderId="0" xfId="8" applyFont="1" applyAlignment="1">
      <alignment horizontal="right" vertical="top" wrapText="1"/>
    </xf>
    <xf numFmtId="4" fontId="2" fillId="0" borderId="0" xfId="0" applyNumberFormat="1" applyFont="1" applyAlignment="1">
      <alignment horizontal="center" vertical="center"/>
    </xf>
    <xf numFmtId="44" fontId="2" fillId="0" borderId="0" xfId="8" applyFont="1" applyAlignment="1">
      <alignment horizontal="right" vertical="top"/>
    </xf>
    <xf numFmtId="164" fontId="2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2" fillId="0" borderId="2" xfId="4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44" fontId="6" fillId="0" borderId="7" xfId="8" applyFont="1" applyFill="1" applyBorder="1" applyAlignment="1">
      <alignment horizontal="right" vertical="top"/>
    </xf>
    <xf numFmtId="44" fontId="6" fillId="0" borderId="7" xfId="8" applyFont="1" applyFill="1" applyBorder="1" applyAlignment="1">
      <alignment horizontal="right" vertical="top" wrapText="1"/>
    </xf>
    <xf numFmtId="44" fontId="11" fillId="3" borderId="26" xfId="8" applyFont="1" applyFill="1" applyBorder="1" applyAlignment="1">
      <alignment horizontal="right" vertical="top" wrapText="1"/>
    </xf>
    <xf numFmtId="44" fontId="4" fillId="0" borderId="9" xfId="8" applyFont="1" applyBorder="1" applyAlignment="1">
      <alignment horizontal="right" vertical="top"/>
    </xf>
    <xf numFmtId="44" fontId="6" fillId="0" borderId="7" xfId="8" applyFont="1" applyFill="1" applyBorder="1" applyAlignment="1">
      <alignment horizontal="center" vertical="center" wrapText="1"/>
    </xf>
    <xf numFmtId="44" fontId="6" fillId="0" borderId="6" xfId="8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" fontId="0" fillId="0" borderId="0" xfId="0" applyNumberFormat="1" applyFont="1" applyAlignment="1">
      <alignment horizontal="justify" vertical="center" wrapText="1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justify" vertical="center" wrapText="1"/>
    </xf>
    <xf numFmtId="4" fontId="3" fillId="0" borderId="0" xfId="0" applyNumberFormat="1" applyFont="1" applyAlignment="1">
      <alignment horizontal="left" vertical="center"/>
    </xf>
    <xf numFmtId="4" fontId="0" fillId="0" borderId="0" xfId="0" applyNumberFormat="1" applyFont="1" applyAlignment="1">
      <alignment horizontal="left" vertical="center"/>
    </xf>
    <xf numFmtId="164" fontId="0" fillId="0" borderId="0" xfId="0" applyNumberFormat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0" xfId="0" applyFont="1"/>
    <xf numFmtId="0" fontId="0" fillId="0" borderId="0" xfId="0" applyFont="1"/>
    <xf numFmtId="164" fontId="4" fillId="0" borderId="7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left" vertical="top"/>
    </xf>
    <xf numFmtId="164" fontId="0" fillId="0" borderId="0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44" fontId="2" fillId="0" borderId="7" xfId="8" applyFont="1" applyBorder="1" applyAlignment="1">
      <alignment horizontal="right" vertical="top"/>
    </xf>
    <xf numFmtId="14" fontId="3" fillId="0" borderId="7" xfId="7" applyNumberFormat="1" applyFont="1" applyFill="1" applyBorder="1" applyAlignment="1">
      <alignment horizontal="center" vertical="center"/>
    </xf>
    <xf numFmtId="0" fontId="0" fillId="0" borderId="21" xfId="0" applyBorder="1"/>
    <xf numFmtId="0" fontId="0" fillId="0" borderId="6" xfId="0" applyBorder="1"/>
    <xf numFmtId="0" fontId="0" fillId="0" borderId="32" xfId="0" applyBorder="1"/>
    <xf numFmtId="0" fontId="0" fillId="0" borderId="33" xfId="0" applyBorder="1"/>
    <xf numFmtId="0" fontId="0" fillId="0" borderId="0" xfId="0" applyBorder="1"/>
    <xf numFmtId="0" fontId="0" fillId="0" borderId="34" xfId="0" applyBorder="1"/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/>
    <xf numFmtId="0" fontId="9" fillId="0" borderId="0" xfId="0" applyFont="1" applyBorder="1"/>
    <xf numFmtId="0" fontId="16" fillId="0" borderId="0" xfId="0" applyFont="1" applyBorder="1"/>
    <xf numFmtId="0" fontId="16" fillId="0" borderId="34" xfId="0" applyFont="1" applyBorder="1"/>
    <xf numFmtId="0" fontId="17" fillId="0" borderId="33" xfId="0" applyFont="1" applyBorder="1"/>
    <xf numFmtId="0" fontId="0" fillId="0" borderId="2" xfId="0" applyBorder="1"/>
    <xf numFmtId="0" fontId="0" fillId="0" borderId="5" xfId="0" applyBorder="1"/>
    <xf numFmtId="14" fontId="0" fillId="0" borderId="2" xfId="0" applyNumberFormat="1" applyBorder="1"/>
    <xf numFmtId="0" fontId="0" fillId="0" borderId="29" xfId="0" applyBorder="1"/>
    <xf numFmtId="0" fontId="0" fillId="0" borderId="3" xfId="0" applyBorder="1"/>
    <xf numFmtId="0" fontId="0" fillId="0" borderId="30" xfId="0" applyBorder="1"/>
    <xf numFmtId="10" fontId="0" fillId="0" borderId="2" xfId="0" applyNumberFormat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0" fillId="0" borderId="33" xfId="0" applyBorder="1" applyAlignment="1">
      <alignment horizontal="center"/>
    </xf>
    <xf numFmtId="0" fontId="0" fillId="0" borderId="7" xfId="0" applyBorder="1"/>
    <xf numFmtId="0" fontId="0" fillId="0" borderId="35" xfId="0" applyBorder="1"/>
    <xf numFmtId="0" fontId="0" fillId="0" borderId="36" xfId="0" applyBorder="1"/>
    <xf numFmtId="0" fontId="18" fillId="7" borderId="0" xfId="0" applyFont="1" applyFill="1"/>
    <xf numFmtId="0" fontId="18" fillId="7" borderId="0" xfId="0" applyFont="1" applyFill="1" applyAlignment="1">
      <alignment horizontal="left" vertical="justify"/>
    </xf>
    <xf numFmtId="0" fontId="19" fillId="7" borderId="0" xfId="0" applyFont="1" applyFill="1"/>
    <xf numFmtId="2" fontId="19" fillId="7" borderId="0" xfId="0" applyNumberFormat="1" applyFont="1" applyFill="1"/>
    <xf numFmtId="0" fontId="19" fillId="7" borderId="0" xfId="0" applyFont="1" applyFill="1" applyAlignment="1">
      <alignment horizontal="center"/>
    </xf>
    <xf numFmtId="10" fontId="19" fillId="7" borderId="0" xfId="6" applyNumberFormat="1" applyFont="1" applyFill="1" applyBorder="1" applyAlignment="1" applyProtection="1">
      <alignment horizontal="center"/>
    </xf>
    <xf numFmtId="10" fontId="19" fillId="7" borderId="0" xfId="0" applyNumberFormat="1" applyFont="1" applyFill="1" applyAlignment="1">
      <alignment horizontal="center"/>
    </xf>
    <xf numFmtId="10" fontId="18" fillId="7" borderId="0" xfId="6" applyNumberFormat="1" applyFont="1" applyFill="1" applyBorder="1" applyAlignment="1" applyProtection="1">
      <alignment horizontal="center"/>
    </xf>
    <xf numFmtId="10" fontId="19" fillId="7" borderId="0" xfId="0" applyNumberFormat="1" applyFont="1" applyFill="1"/>
    <xf numFmtId="0" fontId="18" fillId="7" borderId="0" xfId="0" applyFont="1" applyFill="1" applyAlignment="1">
      <alignment horizontal="center"/>
    </xf>
    <xf numFmtId="10" fontId="18" fillId="7" borderId="0" xfId="0" applyNumberFormat="1" applyFont="1" applyFill="1" applyAlignment="1">
      <alignment horizontal="center"/>
    </xf>
    <xf numFmtId="4" fontId="3" fillId="0" borderId="0" xfId="0" applyNumberFormat="1" applyFont="1" applyAlignment="1">
      <alignment horizontal="left" vertical="top" wrapText="1"/>
    </xf>
    <xf numFmtId="4" fontId="3" fillId="0" borderId="9" xfId="0" applyNumberFormat="1" applyFont="1" applyBorder="1" applyAlignment="1">
      <alignment horizontal="center" vertical="top" wrapText="1"/>
    </xf>
    <xf numFmtId="44" fontId="6" fillId="0" borderId="5" xfId="8" applyFont="1" applyBorder="1" applyAlignment="1">
      <alignment horizontal="center" vertical="center" wrapText="1"/>
    </xf>
    <xf numFmtId="44" fontId="6" fillId="0" borderId="4" xfId="8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left" vertical="top" wrapText="1"/>
    </xf>
    <xf numFmtId="4" fontId="3" fillId="0" borderId="20" xfId="0" applyNumberFormat="1" applyFont="1" applyBorder="1" applyAlignment="1">
      <alignment horizontal="center" vertical="center" wrapText="1"/>
    </xf>
    <xf numFmtId="44" fontId="6" fillId="0" borderId="2" xfId="8" applyFont="1" applyBorder="1" applyAlignment="1">
      <alignment horizontal="center" vertical="center" wrapText="1"/>
    </xf>
    <xf numFmtId="4" fontId="8" fillId="0" borderId="23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vertical="center" wrapText="1"/>
    </xf>
    <xf numFmtId="4" fontId="8" fillId="0" borderId="28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left" vertical="top" wrapText="1"/>
    </xf>
    <xf numFmtId="0" fontId="18" fillId="7" borderId="0" xfId="0" applyFont="1" applyFill="1" applyAlignment="1">
      <alignment horizontal="center"/>
    </xf>
    <xf numFmtId="0" fontId="19" fillId="7" borderId="0" xfId="0" applyFont="1" applyFill="1" applyAlignment="1">
      <alignment horizontal="center"/>
    </xf>
  </cellXfs>
  <cellStyles count="9">
    <cellStyle name="Comma 2" xfId="1"/>
    <cellStyle name="Comma_GMB_Planilha Geral de Orçamento CUSTO" xfId="2"/>
    <cellStyle name="Moeda" xfId="8" builtinId="4"/>
    <cellStyle name="Normal" xfId="0" builtinId="0"/>
    <cellStyle name="Nota" xfId="3" builtinId="10"/>
    <cellStyle name="Note" xfId="4"/>
    <cellStyle name="Percent_GMB_Planilha Geral de Orçamento CUSTO_1" xfId="5"/>
    <cellStyle name="Porcentagem" xfId="6" builtinId="5"/>
    <cellStyle name="Separador de milhares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55420</xdr:colOff>
      <xdr:row>1</xdr:row>
      <xdr:rowOff>76199</xdr:rowOff>
    </xdr:from>
    <xdr:to>
      <xdr:col>2</xdr:col>
      <xdr:colOff>57150</xdr:colOff>
      <xdr:row>4</xdr:row>
      <xdr:rowOff>228600</xdr:rowOff>
    </xdr:to>
    <xdr:pic>
      <xdr:nvPicPr>
        <xdr:cNvPr id="250904" name="Picture 2">
          <a:extLst>
            <a:ext uri="{FF2B5EF4-FFF2-40B4-BE49-F238E27FC236}">
              <a16:creationId xmlns:a16="http://schemas.microsoft.com/office/drawing/2014/main" xmlns="" id="{00000000-0008-0000-0000-000018D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20" y="247649"/>
          <a:ext cx="563705" cy="638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1</xdr:row>
      <xdr:rowOff>152399</xdr:rowOff>
    </xdr:from>
    <xdr:to>
      <xdr:col>1</xdr:col>
      <xdr:colOff>504826</xdr:colOff>
      <xdr:row>5</xdr:row>
      <xdr:rowOff>66674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6" y="314324"/>
          <a:ext cx="7620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71"/>
  <sheetViews>
    <sheetView tabSelected="1" view="pageBreakPreview" topLeftCell="B1" zoomScaleSheetLayoutView="100" workbookViewId="0">
      <selection activeCell="I16" sqref="I16"/>
    </sheetView>
  </sheetViews>
  <sheetFormatPr defaultColWidth="9.5703125" defaultRowHeight="12.75"/>
  <cols>
    <col min="1" max="1" width="9.42578125" style="5" hidden="1" customWidth="1"/>
    <col min="2" max="2" width="8.42578125" style="2" customWidth="1"/>
    <col min="3" max="3" width="8.7109375" style="2" customWidth="1"/>
    <col min="4" max="4" width="86.28515625" style="7" customWidth="1"/>
    <col min="5" max="5" width="7.7109375" style="2" customWidth="1"/>
    <col min="6" max="6" width="8.85546875" style="8" customWidth="1"/>
    <col min="7" max="7" width="12.42578125" style="28" customWidth="1"/>
    <col min="8" max="8" width="15.7109375" style="28" customWidth="1"/>
    <col min="9" max="9" width="13" style="28" customWidth="1"/>
    <col min="10" max="10" width="15.140625" style="28" customWidth="1"/>
    <col min="11" max="11" width="13.140625" style="28" customWidth="1"/>
    <col min="12" max="12" width="8.7109375" style="8" customWidth="1"/>
    <col min="13" max="13" width="12.42578125" style="3" customWidth="1"/>
    <col min="14" max="14" width="13.28515625" style="3" customWidth="1"/>
    <col min="15" max="15" width="17.85546875" style="3" customWidth="1"/>
    <col min="16" max="16" width="9.28515625" style="3" bestFit="1" customWidth="1"/>
    <col min="17" max="254" width="9.5703125" style="3"/>
    <col min="255" max="16384" width="9.5703125" style="5"/>
  </cols>
  <sheetData>
    <row r="1" spans="2:254" ht="13.5" thickBot="1"/>
    <row r="2" spans="2:254">
      <c r="B2" s="11"/>
      <c r="C2" s="12"/>
      <c r="D2" s="158"/>
      <c r="E2" s="158"/>
      <c r="F2" s="158"/>
      <c r="G2" s="158"/>
      <c r="H2" s="158"/>
      <c r="I2" s="158"/>
      <c r="J2" s="158"/>
      <c r="K2" s="92"/>
      <c r="L2" s="13"/>
    </row>
    <row r="3" spans="2:254">
      <c r="B3" s="14"/>
      <c r="C3" s="6"/>
      <c r="D3" s="161" t="s">
        <v>110</v>
      </c>
      <c r="E3" s="161"/>
      <c r="F3" s="161"/>
      <c r="G3" s="161"/>
      <c r="H3" s="161"/>
      <c r="I3" s="161"/>
      <c r="J3" s="161"/>
      <c r="K3" s="34"/>
      <c r="L3" s="15"/>
    </row>
    <row r="4" spans="2:254" ht="16.5" customHeight="1">
      <c r="B4" s="14"/>
      <c r="C4" s="6"/>
      <c r="D4" s="161"/>
      <c r="E4" s="161"/>
      <c r="F4" s="161"/>
      <c r="G4" s="161"/>
      <c r="H4" s="161"/>
      <c r="I4" s="161"/>
      <c r="J4" s="161"/>
      <c r="K4" s="34"/>
      <c r="L4" s="15"/>
    </row>
    <row r="5" spans="2:254" ht="20.25">
      <c r="B5" s="14"/>
      <c r="C5" s="6"/>
      <c r="D5" s="162" t="s">
        <v>107</v>
      </c>
      <c r="E5" s="162"/>
      <c r="F5" s="162"/>
      <c r="G5" s="162"/>
      <c r="H5" s="162"/>
      <c r="I5" s="162"/>
      <c r="J5" s="162"/>
      <c r="K5" s="34"/>
      <c r="L5" s="15"/>
    </row>
    <row r="6" spans="2:254" ht="13.5" thickBot="1">
      <c r="B6" s="16"/>
      <c r="C6" s="1"/>
      <c r="D6" s="165"/>
      <c r="E6" s="165"/>
      <c r="F6" s="165"/>
      <c r="G6" s="165"/>
      <c r="H6" s="165"/>
      <c r="I6" s="165"/>
      <c r="J6" s="165"/>
      <c r="K6" s="34"/>
      <c r="L6" s="15"/>
    </row>
    <row r="7" spans="2:254" ht="21" thickBot="1">
      <c r="B7" s="167" t="s">
        <v>24</v>
      </c>
      <c r="C7" s="168"/>
      <c r="D7" s="168"/>
      <c r="E7" s="168"/>
      <c r="F7" s="168"/>
      <c r="G7" s="169"/>
      <c r="H7" s="169"/>
      <c r="I7" s="168"/>
      <c r="J7" s="168"/>
      <c r="K7" s="168"/>
      <c r="L7" s="170"/>
    </row>
    <row r="8" spans="2:254" ht="15">
      <c r="B8" s="22"/>
      <c r="C8" s="23"/>
      <c r="D8" s="24"/>
      <c r="E8" s="25"/>
      <c r="F8" s="26"/>
      <c r="G8" s="29"/>
      <c r="H8" s="32"/>
      <c r="I8" s="32"/>
      <c r="J8" s="89" t="s">
        <v>18</v>
      </c>
      <c r="K8" s="116">
        <v>43570</v>
      </c>
      <c r="L8" s="27"/>
    </row>
    <row r="9" spans="2:254" ht="15">
      <c r="B9" s="17" t="s">
        <v>19</v>
      </c>
      <c r="C9" s="173" t="s">
        <v>106</v>
      </c>
      <c r="D9" s="173"/>
      <c r="E9" s="173"/>
      <c r="F9" s="173"/>
      <c r="G9" s="173"/>
      <c r="H9" s="173"/>
      <c r="I9" s="173"/>
      <c r="J9" s="90" t="s">
        <v>16</v>
      </c>
      <c r="K9" s="93" t="s">
        <v>21</v>
      </c>
      <c r="L9" s="18"/>
    </row>
    <row r="10" spans="2:254" ht="18.600000000000001" customHeight="1">
      <c r="B10" s="19" t="s">
        <v>20</v>
      </c>
      <c r="C10" s="164" t="s">
        <v>105</v>
      </c>
      <c r="D10" s="164"/>
      <c r="E10" s="9"/>
      <c r="F10" s="10"/>
      <c r="G10" s="30"/>
      <c r="H10" s="30"/>
      <c r="I10" s="30"/>
      <c r="J10" s="89" t="s">
        <v>17</v>
      </c>
      <c r="K10" s="35">
        <f>BDI!E24</f>
        <v>0.25002121671357447</v>
      </c>
      <c r="L10" s="20"/>
    </row>
    <row r="11" spans="2:254" ht="15">
      <c r="B11" s="21"/>
      <c r="C11" s="164"/>
      <c r="D11" s="164"/>
      <c r="E11" s="9"/>
      <c r="F11" s="10"/>
      <c r="G11" s="30"/>
      <c r="H11" s="30"/>
      <c r="I11" s="30"/>
      <c r="J11" s="30"/>
      <c r="K11" s="94"/>
      <c r="L11" s="20"/>
    </row>
    <row r="12" spans="2:254" ht="15">
      <c r="B12" s="171" t="s">
        <v>12</v>
      </c>
      <c r="C12" s="172" t="s">
        <v>1</v>
      </c>
      <c r="D12" s="172" t="s">
        <v>2</v>
      </c>
      <c r="E12" s="172" t="s">
        <v>3</v>
      </c>
      <c r="F12" s="172" t="s">
        <v>4</v>
      </c>
      <c r="G12" s="31" t="s">
        <v>6</v>
      </c>
      <c r="H12" s="33" t="s">
        <v>7</v>
      </c>
      <c r="I12" s="166" t="s">
        <v>10</v>
      </c>
      <c r="J12" s="166" t="s">
        <v>5</v>
      </c>
      <c r="K12" s="159" t="s">
        <v>11</v>
      </c>
      <c r="L12" s="163" t="s">
        <v>0</v>
      </c>
    </row>
    <row r="13" spans="2:254" ht="15">
      <c r="B13" s="171"/>
      <c r="C13" s="172"/>
      <c r="D13" s="172"/>
      <c r="E13" s="172"/>
      <c r="F13" s="172"/>
      <c r="G13" s="31" t="s">
        <v>8</v>
      </c>
      <c r="H13" s="31" t="s">
        <v>9</v>
      </c>
      <c r="I13" s="166"/>
      <c r="J13" s="166"/>
      <c r="K13" s="160"/>
      <c r="L13" s="163"/>
    </row>
    <row r="14" spans="2:254" s="44" customFormat="1" ht="22.5">
      <c r="B14" s="36"/>
      <c r="C14" s="37">
        <v>1</v>
      </c>
      <c r="D14" s="38" t="s">
        <v>96</v>
      </c>
      <c r="E14" s="39"/>
      <c r="F14" s="40"/>
      <c r="G14" s="41"/>
      <c r="H14" s="41"/>
      <c r="I14" s="41"/>
      <c r="J14" s="41">
        <f>SUM(J15:J61)</f>
        <v>697691.17999999993</v>
      </c>
      <c r="K14" s="41">
        <f>SUM(K15:K61)</f>
        <v>872128.76000000013</v>
      </c>
      <c r="L14" s="42">
        <f>K14/$K$62</f>
        <v>1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</row>
    <row r="15" spans="2:254" s="53" customFormat="1" ht="33.75">
      <c r="B15" s="45" t="s">
        <v>15</v>
      </c>
      <c r="C15" s="46" t="s">
        <v>33</v>
      </c>
      <c r="D15" s="47" t="s">
        <v>92</v>
      </c>
      <c r="E15" s="48" t="s">
        <v>14</v>
      </c>
      <c r="F15" s="49">
        <v>1</v>
      </c>
      <c r="G15" s="50">
        <v>4195.88</v>
      </c>
      <c r="H15" s="50">
        <f>ROUND(0.25*G15,2)</f>
        <v>1048.97</v>
      </c>
      <c r="I15" s="50">
        <f t="shared" ref="I15:I54" si="0">ROUND(G15+H15,2)</f>
        <v>5244.85</v>
      </c>
      <c r="J15" s="50">
        <f t="shared" ref="J15:J54" si="1">ROUND(I15*F15,2)</f>
        <v>5244.85</v>
      </c>
      <c r="K15" s="50">
        <f>ROUND(J15*(1+$K$10),2)</f>
        <v>6556.17</v>
      </c>
      <c r="L15" s="51">
        <f>K15/$K$62</f>
        <v>7.5174335496056791E-3</v>
      </c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</row>
    <row r="16" spans="2:254" s="53" customFormat="1" ht="132" customHeight="1">
      <c r="B16" s="45" t="s">
        <v>15</v>
      </c>
      <c r="C16" s="46" t="s">
        <v>36</v>
      </c>
      <c r="D16" s="47" t="s">
        <v>156</v>
      </c>
      <c r="E16" s="48" t="s">
        <v>71</v>
      </c>
      <c r="F16" s="49">
        <v>9</v>
      </c>
      <c r="G16" s="50">
        <v>2088</v>
      </c>
      <c r="H16" s="50">
        <f t="shared" ref="H16:H61" si="2">ROUND(0.25*G16,2)</f>
        <v>522</v>
      </c>
      <c r="I16" s="50">
        <f t="shared" si="0"/>
        <v>2610</v>
      </c>
      <c r="J16" s="50">
        <f t="shared" si="1"/>
        <v>23490</v>
      </c>
      <c r="K16" s="50">
        <f t="shared" ref="K16:K61" si="3">ROUND(J16*(1+$K$10),2)</f>
        <v>29363</v>
      </c>
      <c r="L16" s="51">
        <f>K16/$K$62</f>
        <v>3.366819367360388E-2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</row>
    <row r="17" spans="2:254" s="53" customFormat="1" ht="123.75">
      <c r="B17" s="45"/>
      <c r="C17" s="46" t="s">
        <v>37</v>
      </c>
      <c r="D17" s="47" t="s">
        <v>157</v>
      </c>
      <c r="E17" s="48" t="s">
        <v>71</v>
      </c>
      <c r="F17" s="49">
        <v>15</v>
      </c>
      <c r="G17" s="50">
        <v>2088</v>
      </c>
      <c r="H17" s="50">
        <f t="shared" si="2"/>
        <v>522</v>
      </c>
      <c r="I17" s="50">
        <f t="shared" ref="I17" si="4">ROUND(G17+H17,2)</f>
        <v>2610</v>
      </c>
      <c r="J17" s="50">
        <f t="shared" ref="J17" si="5">ROUND(I17*F17,2)</f>
        <v>39150</v>
      </c>
      <c r="K17" s="50">
        <f t="shared" si="3"/>
        <v>48938.33</v>
      </c>
      <c r="L17" s="51">
        <f>K17/$K$62</f>
        <v>5.6113652300607532E-2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</row>
    <row r="18" spans="2:254" s="53" customFormat="1" ht="237" customHeight="1">
      <c r="B18" s="45" t="s">
        <v>15</v>
      </c>
      <c r="C18" s="46" t="s">
        <v>38</v>
      </c>
      <c r="D18" s="47" t="s">
        <v>133</v>
      </c>
      <c r="E18" s="48" t="s">
        <v>71</v>
      </c>
      <c r="F18" s="49">
        <v>22</v>
      </c>
      <c r="G18" s="50">
        <v>1791.12</v>
      </c>
      <c r="H18" s="50">
        <f t="shared" si="2"/>
        <v>447.78</v>
      </c>
      <c r="I18" s="50">
        <f t="shared" si="0"/>
        <v>2238.9</v>
      </c>
      <c r="J18" s="50">
        <f t="shared" si="1"/>
        <v>49255.8</v>
      </c>
      <c r="K18" s="50">
        <f t="shared" si="3"/>
        <v>61570.8</v>
      </c>
      <c r="L18" s="51">
        <f>K18/$K$62</f>
        <v>7.0598291013817718E-2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</row>
    <row r="19" spans="2:254" s="53" customFormat="1" ht="123.75">
      <c r="B19" s="45"/>
      <c r="C19" s="46" t="s">
        <v>39</v>
      </c>
      <c r="D19" s="47" t="s">
        <v>153</v>
      </c>
      <c r="E19" s="48" t="s">
        <v>71</v>
      </c>
      <c r="F19" s="49">
        <v>48</v>
      </c>
      <c r="G19" s="50">
        <v>1950.75</v>
      </c>
      <c r="H19" s="50">
        <f t="shared" si="2"/>
        <v>487.69</v>
      </c>
      <c r="I19" s="50">
        <f t="shared" ref="I19:I22" si="6">ROUND(G19+H19,2)</f>
        <v>2438.44</v>
      </c>
      <c r="J19" s="50">
        <f t="shared" ref="J19:J22" si="7">ROUND(I19*F19,2)</f>
        <v>117045.12</v>
      </c>
      <c r="K19" s="50">
        <f t="shared" si="3"/>
        <v>146308.88</v>
      </c>
      <c r="L19" s="51">
        <f t="shared" ref="L19:L22" si="8">K19/$K$62</f>
        <v>0.16776064121540951</v>
      </c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</row>
    <row r="20" spans="2:254" s="53" customFormat="1" ht="362.25" customHeight="1">
      <c r="B20" s="45"/>
      <c r="C20" s="46" t="s">
        <v>40</v>
      </c>
      <c r="D20" s="47" t="s">
        <v>134</v>
      </c>
      <c r="E20" s="48" t="s">
        <v>71</v>
      </c>
      <c r="F20" s="49">
        <v>19</v>
      </c>
      <c r="G20" s="50">
        <v>1610.11</v>
      </c>
      <c r="H20" s="50">
        <f t="shared" si="2"/>
        <v>402.53</v>
      </c>
      <c r="I20" s="50">
        <f t="shared" si="6"/>
        <v>2012.64</v>
      </c>
      <c r="J20" s="50">
        <f t="shared" si="7"/>
        <v>38240.160000000003</v>
      </c>
      <c r="K20" s="50">
        <f t="shared" si="3"/>
        <v>47801.01</v>
      </c>
      <c r="L20" s="51">
        <f t="shared" si="8"/>
        <v>5.4809578805771746E-2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  <c r="IT20" s="52"/>
    </row>
    <row r="21" spans="2:254" s="53" customFormat="1" ht="123.75">
      <c r="B21" s="45"/>
      <c r="C21" s="46" t="s">
        <v>41</v>
      </c>
      <c r="D21" s="47" t="s">
        <v>135</v>
      </c>
      <c r="E21" s="48" t="s">
        <v>71</v>
      </c>
      <c r="F21" s="49">
        <v>12</v>
      </c>
      <c r="G21" s="50">
        <v>1050</v>
      </c>
      <c r="H21" s="50">
        <f t="shared" si="2"/>
        <v>262.5</v>
      </c>
      <c r="I21" s="50">
        <f t="shared" si="6"/>
        <v>1312.5</v>
      </c>
      <c r="J21" s="50">
        <f t="shared" si="7"/>
        <v>15750</v>
      </c>
      <c r="K21" s="50">
        <f t="shared" si="3"/>
        <v>19687.830000000002</v>
      </c>
      <c r="L21" s="51">
        <f t="shared" si="8"/>
        <v>2.2574453341041061E-2</v>
      </c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  <c r="IT21" s="52"/>
    </row>
    <row r="22" spans="2:254" s="53" customFormat="1" ht="56.25">
      <c r="B22" s="45" t="s">
        <v>15</v>
      </c>
      <c r="C22" s="46" t="s">
        <v>42</v>
      </c>
      <c r="D22" s="47" t="s">
        <v>93</v>
      </c>
      <c r="E22" s="48" t="s">
        <v>71</v>
      </c>
      <c r="F22" s="49">
        <v>6</v>
      </c>
      <c r="G22" s="50">
        <v>7192</v>
      </c>
      <c r="H22" s="50">
        <f t="shared" si="2"/>
        <v>1798</v>
      </c>
      <c r="I22" s="50">
        <f t="shared" si="6"/>
        <v>8990</v>
      </c>
      <c r="J22" s="50">
        <f t="shared" si="7"/>
        <v>53940</v>
      </c>
      <c r="K22" s="50">
        <f t="shared" si="3"/>
        <v>67426.14</v>
      </c>
      <c r="L22" s="51">
        <f t="shared" si="8"/>
        <v>7.7312139092855961E-2</v>
      </c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</row>
    <row r="23" spans="2:254" s="53" customFormat="1" ht="22.5">
      <c r="B23" s="45" t="s">
        <v>15</v>
      </c>
      <c r="C23" s="46" t="s">
        <v>43</v>
      </c>
      <c r="D23" s="87" t="s">
        <v>74</v>
      </c>
      <c r="E23" s="48" t="s">
        <v>26</v>
      </c>
      <c r="F23" s="49">
        <v>2400</v>
      </c>
      <c r="G23" s="50">
        <v>5.25</v>
      </c>
      <c r="H23" s="50">
        <f t="shared" si="2"/>
        <v>1.31</v>
      </c>
      <c r="I23" s="50">
        <f t="shared" si="0"/>
        <v>6.56</v>
      </c>
      <c r="J23" s="50">
        <f t="shared" si="1"/>
        <v>15744</v>
      </c>
      <c r="K23" s="50">
        <f t="shared" si="3"/>
        <v>19680.330000000002</v>
      </c>
      <c r="L23" s="51">
        <f t="shared" ref="L23:L62" si="9">K23/$K$62</f>
        <v>2.2565853693438567E-2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</row>
    <row r="24" spans="2:254" s="53" customFormat="1" ht="22.5">
      <c r="B24" s="45" t="s">
        <v>15</v>
      </c>
      <c r="C24" s="46" t="s">
        <v>44</v>
      </c>
      <c r="D24" s="54" t="s">
        <v>35</v>
      </c>
      <c r="E24" s="48" t="s">
        <v>14</v>
      </c>
      <c r="F24" s="49">
        <v>60</v>
      </c>
      <c r="G24" s="50">
        <v>91</v>
      </c>
      <c r="H24" s="50">
        <f t="shared" si="2"/>
        <v>22.75</v>
      </c>
      <c r="I24" s="50">
        <f t="shared" si="0"/>
        <v>113.75</v>
      </c>
      <c r="J24" s="50">
        <f t="shared" si="1"/>
        <v>6825</v>
      </c>
      <c r="K24" s="50">
        <f t="shared" si="3"/>
        <v>8531.39</v>
      </c>
      <c r="L24" s="51">
        <f t="shared" si="9"/>
        <v>9.7822596745920851E-3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</row>
    <row r="25" spans="2:254" s="53" customFormat="1" ht="22.5">
      <c r="B25" s="45" t="s">
        <v>15</v>
      </c>
      <c r="C25" s="46" t="s">
        <v>45</v>
      </c>
      <c r="D25" s="54" t="s">
        <v>75</v>
      </c>
      <c r="E25" s="48" t="s">
        <v>14</v>
      </c>
      <c r="F25" s="49">
        <v>10</v>
      </c>
      <c r="G25" s="50">
        <v>391</v>
      </c>
      <c r="H25" s="50">
        <f t="shared" si="2"/>
        <v>97.75</v>
      </c>
      <c r="I25" s="50">
        <f t="shared" ref="I25" si="10">ROUND(G25+H25,2)</f>
        <v>488.75</v>
      </c>
      <c r="J25" s="50">
        <f t="shared" ref="J25" si="11">ROUND(I25*F25,2)</f>
        <v>4887.5</v>
      </c>
      <c r="K25" s="50">
        <f t="shared" si="3"/>
        <v>6109.48</v>
      </c>
      <c r="L25" s="51">
        <f t="shared" si="9"/>
        <v>7.0052500045979437E-3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</row>
    <row r="26" spans="2:254" s="53" customFormat="1" ht="11.25">
      <c r="B26" s="45" t="s">
        <v>15</v>
      </c>
      <c r="C26" s="46" t="s">
        <v>46</v>
      </c>
      <c r="D26" s="54" t="s">
        <v>76</v>
      </c>
      <c r="E26" s="48" t="s">
        <v>72</v>
      </c>
      <c r="F26" s="49">
        <v>2</v>
      </c>
      <c r="G26" s="50">
        <v>320</v>
      </c>
      <c r="H26" s="50">
        <f t="shared" si="2"/>
        <v>80</v>
      </c>
      <c r="I26" s="50">
        <f t="shared" si="0"/>
        <v>400</v>
      </c>
      <c r="J26" s="50">
        <f t="shared" si="1"/>
        <v>800</v>
      </c>
      <c r="K26" s="50">
        <f t="shared" si="3"/>
        <v>1000.02</v>
      </c>
      <c r="L26" s="51">
        <f t="shared" si="9"/>
        <v>1.1466426127261298E-3</v>
      </c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</row>
    <row r="27" spans="2:254" s="53" customFormat="1" ht="11.25">
      <c r="B27" s="45" t="s">
        <v>15</v>
      </c>
      <c r="C27" s="46" t="s">
        <v>47</v>
      </c>
      <c r="D27" s="55" t="s">
        <v>79</v>
      </c>
      <c r="E27" s="48" t="s">
        <v>14</v>
      </c>
      <c r="F27" s="49">
        <v>6</v>
      </c>
      <c r="G27" s="50">
        <v>69</v>
      </c>
      <c r="H27" s="50">
        <f t="shared" si="2"/>
        <v>17.25</v>
      </c>
      <c r="I27" s="50">
        <f t="shared" si="0"/>
        <v>86.25</v>
      </c>
      <c r="J27" s="50">
        <f t="shared" si="1"/>
        <v>517.5</v>
      </c>
      <c r="K27" s="50">
        <f t="shared" si="3"/>
        <v>646.89</v>
      </c>
      <c r="L27" s="51">
        <f t="shared" si="9"/>
        <v>7.4173680501030592E-4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</row>
    <row r="28" spans="2:254" s="53" customFormat="1" ht="11.25">
      <c r="B28" s="45" t="s">
        <v>15</v>
      </c>
      <c r="C28" s="46" t="s">
        <v>48</v>
      </c>
      <c r="D28" s="55" t="s">
        <v>77</v>
      </c>
      <c r="E28" s="48" t="s">
        <v>14</v>
      </c>
      <c r="F28" s="49">
        <v>2</v>
      </c>
      <c r="G28" s="50">
        <v>33</v>
      </c>
      <c r="H28" s="50">
        <f t="shared" si="2"/>
        <v>8.25</v>
      </c>
      <c r="I28" s="50">
        <f t="shared" si="0"/>
        <v>41.25</v>
      </c>
      <c r="J28" s="50">
        <f t="shared" si="1"/>
        <v>82.5</v>
      </c>
      <c r="K28" s="50">
        <f t="shared" si="3"/>
        <v>103.13</v>
      </c>
      <c r="L28" s="51">
        <f t="shared" si="9"/>
        <v>1.1825088763269311E-4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</row>
    <row r="29" spans="2:254" s="53" customFormat="1" ht="11.25">
      <c r="B29" s="45" t="s">
        <v>15</v>
      </c>
      <c r="C29" s="46" t="s">
        <v>49</v>
      </c>
      <c r="D29" s="55" t="s">
        <v>34</v>
      </c>
      <c r="E29" s="48" t="s">
        <v>14</v>
      </c>
      <c r="F29" s="49">
        <v>20</v>
      </c>
      <c r="G29" s="50">
        <v>1.65</v>
      </c>
      <c r="H29" s="50">
        <f t="shared" si="2"/>
        <v>0.41</v>
      </c>
      <c r="I29" s="50">
        <f t="shared" si="0"/>
        <v>2.06</v>
      </c>
      <c r="J29" s="50">
        <f t="shared" si="1"/>
        <v>41.2</v>
      </c>
      <c r="K29" s="50">
        <f t="shared" si="3"/>
        <v>51.5</v>
      </c>
      <c r="L29" s="51">
        <f t="shared" si="9"/>
        <v>5.9050913537124947E-5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</row>
    <row r="30" spans="2:254" s="53" customFormat="1" ht="11.25">
      <c r="B30" s="45" t="s">
        <v>15</v>
      </c>
      <c r="C30" s="46" t="s">
        <v>50</v>
      </c>
      <c r="D30" s="87" t="s">
        <v>78</v>
      </c>
      <c r="E30" s="56" t="s">
        <v>14</v>
      </c>
      <c r="F30" s="49">
        <v>2</v>
      </c>
      <c r="G30" s="50">
        <v>25.99</v>
      </c>
      <c r="H30" s="50">
        <f t="shared" si="2"/>
        <v>6.5</v>
      </c>
      <c r="I30" s="50">
        <f t="shared" si="0"/>
        <v>32.49</v>
      </c>
      <c r="J30" s="50">
        <f t="shared" si="1"/>
        <v>64.98</v>
      </c>
      <c r="K30" s="50">
        <f t="shared" si="3"/>
        <v>81.23</v>
      </c>
      <c r="L30" s="51">
        <f t="shared" si="9"/>
        <v>9.3139916633410861E-5</v>
      </c>
      <c r="M30" s="52"/>
      <c r="N30" s="52"/>
      <c r="O30" s="52"/>
      <c r="P30" s="52"/>
      <c r="Q30" s="57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</row>
    <row r="31" spans="2:254" s="53" customFormat="1" ht="11.25">
      <c r="B31" s="45" t="s">
        <v>15</v>
      </c>
      <c r="C31" s="46" t="s">
        <v>51</v>
      </c>
      <c r="D31" s="87" t="s">
        <v>27</v>
      </c>
      <c r="E31" s="56" t="s">
        <v>26</v>
      </c>
      <c r="F31" s="49">
        <v>1200</v>
      </c>
      <c r="G31" s="50">
        <v>1.1100000000000001</v>
      </c>
      <c r="H31" s="50">
        <f t="shared" si="2"/>
        <v>0.28000000000000003</v>
      </c>
      <c r="I31" s="50">
        <f t="shared" si="0"/>
        <v>1.39</v>
      </c>
      <c r="J31" s="50">
        <f t="shared" si="1"/>
        <v>1668</v>
      </c>
      <c r="K31" s="50">
        <f t="shared" si="3"/>
        <v>2085.04</v>
      </c>
      <c r="L31" s="51">
        <f t="shared" si="9"/>
        <v>2.3907478982805241E-3</v>
      </c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</row>
    <row r="32" spans="2:254" s="53" customFormat="1" ht="22.5">
      <c r="B32" s="45" t="s">
        <v>15</v>
      </c>
      <c r="C32" s="46" t="s">
        <v>52</v>
      </c>
      <c r="D32" s="55" t="s">
        <v>136</v>
      </c>
      <c r="E32" s="48" t="s">
        <v>26</v>
      </c>
      <c r="F32" s="49">
        <v>1200</v>
      </c>
      <c r="G32" s="50">
        <v>4.55</v>
      </c>
      <c r="H32" s="50">
        <f t="shared" si="2"/>
        <v>1.1399999999999999</v>
      </c>
      <c r="I32" s="50">
        <f t="shared" si="0"/>
        <v>5.69</v>
      </c>
      <c r="J32" s="50">
        <f t="shared" si="1"/>
        <v>6828</v>
      </c>
      <c r="K32" s="50">
        <f t="shared" si="3"/>
        <v>8535.14</v>
      </c>
      <c r="L32" s="51">
        <f t="shared" si="9"/>
        <v>9.786559498393332E-3</v>
      </c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</row>
    <row r="33" spans="2:254" s="53" customFormat="1" ht="22.5">
      <c r="B33" s="45" t="s">
        <v>15</v>
      </c>
      <c r="C33" s="46" t="s">
        <v>53</v>
      </c>
      <c r="D33" s="55" t="s">
        <v>137</v>
      </c>
      <c r="E33" s="48" t="s">
        <v>26</v>
      </c>
      <c r="F33" s="49">
        <v>1200</v>
      </c>
      <c r="G33" s="50">
        <v>4.55</v>
      </c>
      <c r="H33" s="50">
        <f t="shared" si="2"/>
        <v>1.1399999999999999</v>
      </c>
      <c r="I33" s="50">
        <f t="shared" si="0"/>
        <v>5.69</v>
      </c>
      <c r="J33" s="50">
        <f t="shared" si="1"/>
        <v>6828</v>
      </c>
      <c r="K33" s="50">
        <f t="shared" si="3"/>
        <v>8535.14</v>
      </c>
      <c r="L33" s="51">
        <f t="shared" si="9"/>
        <v>9.786559498393332E-3</v>
      </c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</row>
    <row r="34" spans="2:254" s="53" customFormat="1" ht="27" customHeight="1">
      <c r="B34" s="45" t="s">
        <v>15</v>
      </c>
      <c r="C34" s="46" t="s">
        <v>54</v>
      </c>
      <c r="D34" s="55" t="s">
        <v>138</v>
      </c>
      <c r="E34" s="48" t="s">
        <v>26</v>
      </c>
      <c r="F34" s="49">
        <v>1200</v>
      </c>
      <c r="G34" s="50">
        <v>4.55</v>
      </c>
      <c r="H34" s="50">
        <f t="shared" si="2"/>
        <v>1.1399999999999999</v>
      </c>
      <c r="I34" s="50">
        <f t="shared" si="0"/>
        <v>5.69</v>
      </c>
      <c r="J34" s="50">
        <f t="shared" si="1"/>
        <v>6828</v>
      </c>
      <c r="K34" s="50">
        <f t="shared" si="3"/>
        <v>8535.14</v>
      </c>
      <c r="L34" s="51">
        <f t="shared" si="9"/>
        <v>9.786559498393332E-3</v>
      </c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</row>
    <row r="35" spans="2:254" s="53" customFormat="1" ht="22.5">
      <c r="B35" s="45" t="s">
        <v>15</v>
      </c>
      <c r="C35" s="46" t="s">
        <v>55</v>
      </c>
      <c r="D35" s="55" t="s">
        <v>139</v>
      </c>
      <c r="E35" s="48" t="s">
        <v>26</v>
      </c>
      <c r="F35" s="49">
        <v>1200</v>
      </c>
      <c r="G35" s="50">
        <v>4.55</v>
      </c>
      <c r="H35" s="50">
        <f t="shared" si="2"/>
        <v>1.1399999999999999</v>
      </c>
      <c r="I35" s="50">
        <f t="shared" si="0"/>
        <v>5.69</v>
      </c>
      <c r="J35" s="50">
        <f t="shared" si="1"/>
        <v>6828</v>
      </c>
      <c r="K35" s="50">
        <f t="shared" si="3"/>
        <v>8535.14</v>
      </c>
      <c r="L35" s="51">
        <f t="shared" si="9"/>
        <v>9.786559498393332E-3</v>
      </c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</row>
    <row r="36" spans="2:254" s="53" customFormat="1" ht="22.5">
      <c r="B36" s="45" t="s">
        <v>15</v>
      </c>
      <c r="C36" s="46" t="s">
        <v>56</v>
      </c>
      <c r="D36" s="55" t="s">
        <v>140</v>
      </c>
      <c r="E36" s="48" t="s">
        <v>26</v>
      </c>
      <c r="F36" s="49">
        <v>1200</v>
      </c>
      <c r="G36" s="50">
        <v>4.55</v>
      </c>
      <c r="H36" s="50">
        <f t="shared" si="2"/>
        <v>1.1399999999999999</v>
      </c>
      <c r="I36" s="50">
        <f t="shared" si="0"/>
        <v>5.69</v>
      </c>
      <c r="J36" s="50">
        <f t="shared" si="1"/>
        <v>6828</v>
      </c>
      <c r="K36" s="50">
        <f t="shared" si="3"/>
        <v>8535.14</v>
      </c>
      <c r="L36" s="51">
        <f t="shared" si="9"/>
        <v>9.786559498393332E-3</v>
      </c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</row>
    <row r="37" spans="2:254" s="53" customFormat="1" ht="22.5">
      <c r="B37" s="45" t="s">
        <v>15</v>
      </c>
      <c r="C37" s="46" t="s">
        <v>80</v>
      </c>
      <c r="D37" s="55" t="s">
        <v>141</v>
      </c>
      <c r="E37" s="48" t="s">
        <v>26</v>
      </c>
      <c r="F37" s="49">
        <v>900</v>
      </c>
      <c r="G37" s="50">
        <v>20.11</v>
      </c>
      <c r="H37" s="50">
        <f t="shared" si="2"/>
        <v>5.03</v>
      </c>
      <c r="I37" s="50">
        <f t="shared" si="0"/>
        <v>25.14</v>
      </c>
      <c r="J37" s="50">
        <f t="shared" si="1"/>
        <v>22626</v>
      </c>
      <c r="K37" s="50">
        <f t="shared" si="3"/>
        <v>28282.98</v>
      </c>
      <c r="L37" s="51">
        <f t="shared" si="9"/>
        <v>3.2429821486451148E-2</v>
      </c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</row>
    <row r="38" spans="2:254" s="53" customFormat="1" ht="22.5">
      <c r="B38" s="45" t="s">
        <v>15</v>
      </c>
      <c r="C38" s="46" t="s">
        <v>81</v>
      </c>
      <c r="D38" s="55" t="s">
        <v>142</v>
      </c>
      <c r="E38" s="48" t="s">
        <v>26</v>
      </c>
      <c r="F38" s="49">
        <v>900</v>
      </c>
      <c r="G38" s="50">
        <v>20.11</v>
      </c>
      <c r="H38" s="50">
        <f t="shared" si="2"/>
        <v>5.03</v>
      </c>
      <c r="I38" s="50">
        <f t="shared" si="0"/>
        <v>25.14</v>
      </c>
      <c r="J38" s="50">
        <f t="shared" si="1"/>
        <v>22626</v>
      </c>
      <c r="K38" s="50">
        <f t="shared" si="3"/>
        <v>28282.98</v>
      </c>
      <c r="L38" s="51">
        <f t="shared" si="9"/>
        <v>3.2429821486451148E-2</v>
      </c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52"/>
      <c r="IP38" s="52"/>
      <c r="IQ38" s="52"/>
      <c r="IR38" s="52"/>
      <c r="IS38" s="52"/>
      <c r="IT38" s="52"/>
    </row>
    <row r="39" spans="2:254" s="53" customFormat="1" ht="22.5">
      <c r="B39" s="45" t="s">
        <v>15</v>
      </c>
      <c r="C39" s="46" t="s">
        <v>82</v>
      </c>
      <c r="D39" s="55" t="s">
        <v>143</v>
      </c>
      <c r="E39" s="48" t="s">
        <v>26</v>
      </c>
      <c r="F39" s="49">
        <v>900</v>
      </c>
      <c r="G39" s="50">
        <v>20.11</v>
      </c>
      <c r="H39" s="50">
        <f t="shared" si="2"/>
        <v>5.03</v>
      </c>
      <c r="I39" s="50">
        <f>ROUND(G39+H39,2)</f>
        <v>25.14</v>
      </c>
      <c r="J39" s="50">
        <f>ROUND(I39*F39,2)</f>
        <v>22626</v>
      </c>
      <c r="K39" s="50">
        <f t="shared" si="3"/>
        <v>28282.98</v>
      </c>
      <c r="L39" s="51">
        <f t="shared" si="9"/>
        <v>3.2429821486451148E-2</v>
      </c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</row>
    <row r="40" spans="2:254" s="53" customFormat="1" ht="22.5">
      <c r="B40" s="45" t="s">
        <v>15</v>
      </c>
      <c r="C40" s="46" t="s">
        <v>83</v>
      </c>
      <c r="D40" s="55" t="s">
        <v>144</v>
      </c>
      <c r="E40" s="48" t="s">
        <v>26</v>
      </c>
      <c r="F40" s="49">
        <v>900</v>
      </c>
      <c r="G40" s="50">
        <v>20.11</v>
      </c>
      <c r="H40" s="50">
        <f t="shared" si="2"/>
        <v>5.03</v>
      </c>
      <c r="I40" s="50">
        <f>ROUND(G40+H40,2)</f>
        <v>25.14</v>
      </c>
      <c r="J40" s="50">
        <f>ROUND(I40*F40,2)</f>
        <v>22626</v>
      </c>
      <c r="K40" s="50">
        <f t="shared" si="3"/>
        <v>28282.98</v>
      </c>
      <c r="L40" s="51">
        <f t="shared" si="9"/>
        <v>3.2429821486451148E-2</v>
      </c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/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  <c r="ID40" s="52"/>
      <c r="IE40" s="52"/>
      <c r="IF40" s="52"/>
      <c r="IG40" s="52"/>
      <c r="IH40" s="52"/>
      <c r="II40" s="52"/>
      <c r="IJ40" s="52"/>
      <c r="IK40" s="52"/>
      <c r="IL40" s="52"/>
      <c r="IM40" s="52"/>
      <c r="IN40" s="52"/>
      <c r="IO40" s="52"/>
      <c r="IP40" s="52"/>
      <c r="IQ40" s="52"/>
      <c r="IR40" s="52"/>
      <c r="IS40" s="52"/>
      <c r="IT40" s="52"/>
    </row>
    <row r="41" spans="2:254" s="53" customFormat="1" ht="22.5">
      <c r="B41" s="45" t="s">
        <v>15</v>
      </c>
      <c r="C41" s="46" t="s">
        <v>84</v>
      </c>
      <c r="D41" s="55" t="s">
        <v>145</v>
      </c>
      <c r="E41" s="48" t="s">
        <v>26</v>
      </c>
      <c r="F41" s="49">
        <v>900</v>
      </c>
      <c r="G41" s="50">
        <v>20.11</v>
      </c>
      <c r="H41" s="50">
        <f t="shared" si="2"/>
        <v>5.03</v>
      </c>
      <c r="I41" s="50">
        <f t="shared" si="0"/>
        <v>25.14</v>
      </c>
      <c r="J41" s="50">
        <f t="shared" si="1"/>
        <v>22626</v>
      </c>
      <c r="K41" s="50">
        <f t="shared" si="3"/>
        <v>28282.98</v>
      </c>
      <c r="L41" s="51">
        <f t="shared" si="9"/>
        <v>3.2429821486451148E-2</v>
      </c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</row>
    <row r="42" spans="2:254" s="53" customFormat="1" ht="22.5">
      <c r="B42" s="45" t="s">
        <v>15</v>
      </c>
      <c r="C42" s="46" t="s">
        <v>57</v>
      </c>
      <c r="D42" s="55" t="s">
        <v>146</v>
      </c>
      <c r="E42" s="48" t="s">
        <v>26</v>
      </c>
      <c r="F42" s="49">
        <v>800</v>
      </c>
      <c r="G42" s="50">
        <v>4.1500000000000004</v>
      </c>
      <c r="H42" s="50">
        <f t="shared" si="2"/>
        <v>1.04</v>
      </c>
      <c r="I42" s="50">
        <f t="shared" si="0"/>
        <v>5.19</v>
      </c>
      <c r="J42" s="50">
        <f t="shared" si="1"/>
        <v>4152</v>
      </c>
      <c r="K42" s="50">
        <f t="shared" si="3"/>
        <v>5190.09</v>
      </c>
      <c r="L42" s="51">
        <f t="shared" si="9"/>
        <v>5.9510593366970252E-3</v>
      </c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</row>
    <row r="43" spans="2:254" s="53" customFormat="1" ht="22.5">
      <c r="B43" s="45" t="s">
        <v>15</v>
      </c>
      <c r="C43" s="46" t="s">
        <v>58</v>
      </c>
      <c r="D43" s="55" t="s">
        <v>147</v>
      </c>
      <c r="E43" s="48" t="s">
        <v>26</v>
      </c>
      <c r="F43" s="49">
        <v>800</v>
      </c>
      <c r="G43" s="50">
        <v>4.1500000000000004</v>
      </c>
      <c r="H43" s="50">
        <f t="shared" si="2"/>
        <v>1.04</v>
      </c>
      <c r="I43" s="50">
        <f t="shared" si="0"/>
        <v>5.19</v>
      </c>
      <c r="J43" s="50">
        <f t="shared" si="1"/>
        <v>4152</v>
      </c>
      <c r="K43" s="50">
        <f t="shared" si="3"/>
        <v>5190.09</v>
      </c>
      <c r="L43" s="51">
        <f t="shared" si="9"/>
        <v>5.9510593366970252E-3</v>
      </c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</row>
    <row r="44" spans="2:254" s="53" customFormat="1" ht="22.5">
      <c r="B44" s="45" t="s">
        <v>15</v>
      </c>
      <c r="C44" s="46" t="s">
        <v>59</v>
      </c>
      <c r="D44" s="55" t="s">
        <v>148</v>
      </c>
      <c r="E44" s="48" t="s">
        <v>26</v>
      </c>
      <c r="F44" s="49">
        <v>800</v>
      </c>
      <c r="G44" s="50">
        <v>4.1500000000000004</v>
      </c>
      <c r="H44" s="50">
        <f t="shared" si="2"/>
        <v>1.04</v>
      </c>
      <c r="I44" s="50">
        <f t="shared" si="0"/>
        <v>5.19</v>
      </c>
      <c r="J44" s="50">
        <f>ROUND(I44*F44,2)</f>
        <v>4152</v>
      </c>
      <c r="K44" s="50">
        <f t="shared" si="3"/>
        <v>5190.09</v>
      </c>
      <c r="L44" s="51">
        <f t="shared" si="9"/>
        <v>5.9510593366970252E-3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  <c r="IK44" s="52"/>
      <c r="IL44" s="52"/>
      <c r="IM44" s="52"/>
      <c r="IN44" s="52"/>
      <c r="IO44" s="52"/>
      <c r="IP44" s="52"/>
      <c r="IQ44" s="52"/>
      <c r="IR44" s="52"/>
      <c r="IS44" s="52"/>
      <c r="IT44" s="52"/>
    </row>
    <row r="45" spans="2:254" s="53" customFormat="1" ht="22.5">
      <c r="B45" s="45" t="s">
        <v>15</v>
      </c>
      <c r="C45" s="46" t="s">
        <v>60</v>
      </c>
      <c r="D45" s="55" t="s">
        <v>149</v>
      </c>
      <c r="E45" s="48" t="s">
        <v>26</v>
      </c>
      <c r="F45" s="49">
        <v>800</v>
      </c>
      <c r="G45" s="50">
        <v>4.1500000000000004</v>
      </c>
      <c r="H45" s="50">
        <f t="shared" si="2"/>
        <v>1.04</v>
      </c>
      <c r="I45" s="50">
        <f t="shared" si="0"/>
        <v>5.19</v>
      </c>
      <c r="J45" s="50">
        <f>ROUND(I45*F45,2)</f>
        <v>4152</v>
      </c>
      <c r="K45" s="50">
        <f t="shared" si="3"/>
        <v>5190.09</v>
      </c>
      <c r="L45" s="51">
        <f t="shared" si="9"/>
        <v>5.9510593366970252E-3</v>
      </c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/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/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  <c r="ID45" s="52"/>
      <c r="IE45" s="52"/>
      <c r="IF45" s="52"/>
      <c r="IG45" s="52"/>
      <c r="IH45" s="52"/>
      <c r="II45" s="52"/>
      <c r="IJ45" s="52"/>
      <c r="IK45" s="52"/>
      <c r="IL45" s="52"/>
      <c r="IM45" s="52"/>
      <c r="IN45" s="52"/>
      <c r="IO45" s="52"/>
      <c r="IP45" s="52"/>
      <c r="IQ45" s="52"/>
      <c r="IR45" s="52"/>
      <c r="IS45" s="52"/>
      <c r="IT45" s="52"/>
    </row>
    <row r="46" spans="2:254" s="53" customFormat="1" ht="22.5">
      <c r="B46" s="45" t="s">
        <v>15</v>
      </c>
      <c r="C46" s="46" t="s">
        <v>61</v>
      </c>
      <c r="D46" s="55" t="s">
        <v>150</v>
      </c>
      <c r="E46" s="48" t="s">
        <v>26</v>
      </c>
      <c r="F46" s="49">
        <v>800</v>
      </c>
      <c r="G46" s="50">
        <v>4.1500000000000004</v>
      </c>
      <c r="H46" s="50">
        <f t="shared" si="2"/>
        <v>1.04</v>
      </c>
      <c r="I46" s="50">
        <f t="shared" si="0"/>
        <v>5.19</v>
      </c>
      <c r="J46" s="50">
        <f>ROUND(I46*F46,2)</f>
        <v>4152</v>
      </c>
      <c r="K46" s="50">
        <f t="shared" si="3"/>
        <v>5190.09</v>
      </c>
      <c r="L46" s="51">
        <f t="shared" si="9"/>
        <v>5.9510593366970252E-3</v>
      </c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52"/>
      <c r="IP46" s="52"/>
      <c r="IQ46" s="52"/>
      <c r="IR46" s="52"/>
      <c r="IS46" s="52"/>
      <c r="IT46" s="52"/>
    </row>
    <row r="47" spans="2:254" s="53" customFormat="1" ht="11.25">
      <c r="B47" s="45" t="s">
        <v>15</v>
      </c>
      <c r="C47" s="46" t="s">
        <v>62</v>
      </c>
      <c r="D47" s="55" t="s">
        <v>85</v>
      </c>
      <c r="E47" s="48" t="s">
        <v>14</v>
      </c>
      <c r="F47" s="49">
        <v>80</v>
      </c>
      <c r="G47" s="50">
        <v>63.52</v>
      </c>
      <c r="H47" s="50">
        <f t="shared" si="2"/>
        <v>15.88</v>
      </c>
      <c r="I47" s="50">
        <f t="shared" si="0"/>
        <v>79.400000000000006</v>
      </c>
      <c r="J47" s="50">
        <f t="shared" si="1"/>
        <v>6352</v>
      </c>
      <c r="K47" s="50">
        <f t="shared" si="3"/>
        <v>7940.13</v>
      </c>
      <c r="L47" s="51">
        <f t="shared" si="9"/>
        <v>9.1043093223986769E-3</v>
      </c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</row>
    <row r="48" spans="2:254" s="53" customFormat="1" ht="11.25">
      <c r="B48" s="45" t="s">
        <v>15</v>
      </c>
      <c r="C48" s="46" t="s">
        <v>63</v>
      </c>
      <c r="D48" s="88" t="s">
        <v>151</v>
      </c>
      <c r="E48" s="48" t="s">
        <v>14</v>
      </c>
      <c r="F48" s="49">
        <v>30</v>
      </c>
      <c r="G48" s="50">
        <v>7.1</v>
      </c>
      <c r="H48" s="50">
        <f t="shared" si="2"/>
        <v>1.78</v>
      </c>
      <c r="I48" s="50">
        <f t="shared" si="0"/>
        <v>8.8800000000000008</v>
      </c>
      <c r="J48" s="50">
        <f t="shared" si="1"/>
        <v>266.39999999999998</v>
      </c>
      <c r="K48" s="50">
        <f t="shared" si="3"/>
        <v>333.01</v>
      </c>
      <c r="L48" s="51">
        <f t="shared" si="9"/>
        <v>3.8183581974753354E-4</v>
      </c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 s="52"/>
      <c r="IF48" s="52"/>
      <c r="IG48" s="52"/>
      <c r="IH48" s="52"/>
      <c r="II48" s="52"/>
      <c r="IJ48" s="52"/>
      <c r="IK48" s="52"/>
      <c r="IL48" s="52"/>
      <c r="IM48" s="52"/>
      <c r="IN48" s="52"/>
      <c r="IO48" s="52"/>
      <c r="IP48" s="52"/>
      <c r="IQ48" s="52"/>
      <c r="IR48" s="52"/>
      <c r="IS48" s="52"/>
      <c r="IT48" s="52"/>
    </row>
    <row r="49" spans="2:254" s="53" customFormat="1" ht="11.25">
      <c r="B49" s="45" t="s">
        <v>15</v>
      </c>
      <c r="C49" s="46" t="s">
        <v>64</v>
      </c>
      <c r="D49" s="88" t="s">
        <v>30</v>
      </c>
      <c r="E49" s="48" t="s">
        <v>14</v>
      </c>
      <c r="F49" s="49">
        <v>30</v>
      </c>
      <c r="G49" s="50">
        <v>2.11</v>
      </c>
      <c r="H49" s="50">
        <f t="shared" si="2"/>
        <v>0.53</v>
      </c>
      <c r="I49" s="50">
        <f t="shared" si="0"/>
        <v>2.64</v>
      </c>
      <c r="J49" s="50">
        <f t="shared" si="1"/>
        <v>79.2</v>
      </c>
      <c r="K49" s="50">
        <f t="shared" si="3"/>
        <v>99</v>
      </c>
      <c r="L49" s="51">
        <f t="shared" si="9"/>
        <v>1.1351534835291979E-4</v>
      </c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  <c r="IK49" s="52"/>
      <c r="IL49" s="52"/>
      <c r="IM49" s="52"/>
      <c r="IN49" s="52"/>
      <c r="IO49" s="52"/>
      <c r="IP49" s="52"/>
      <c r="IQ49" s="52"/>
      <c r="IR49" s="52"/>
      <c r="IS49" s="52"/>
      <c r="IT49" s="52"/>
    </row>
    <row r="50" spans="2:254" s="53" customFormat="1" ht="11.25">
      <c r="B50" s="45" t="s">
        <v>15</v>
      </c>
      <c r="C50" s="46" t="s">
        <v>65</v>
      </c>
      <c r="D50" s="88" t="s">
        <v>73</v>
      </c>
      <c r="E50" s="48" t="s">
        <v>14</v>
      </c>
      <c r="F50" s="49">
        <v>30</v>
      </c>
      <c r="G50" s="50">
        <v>3.19</v>
      </c>
      <c r="H50" s="50">
        <f t="shared" si="2"/>
        <v>0.8</v>
      </c>
      <c r="I50" s="50">
        <f>ROUND(G50+H50,2)</f>
        <v>3.99</v>
      </c>
      <c r="J50" s="50">
        <f>ROUND(I50*F50,2)</f>
        <v>119.7</v>
      </c>
      <c r="K50" s="50">
        <f t="shared" si="3"/>
        <v>149.63</v>
      </c>
      <c r="L50" s="51">
        <f t="shared" si="9"/>
        <v>1.7156870276815545E-4</v>
      </c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/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/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  <c r="ID50" s="52"/>
      <c r="IE50" s="52"/>
      <c r="IF50" s="52"/>
      <c r="IG50" s="52"/>
      <c r="IH50" s="52"/>
      <c r="II50" s="52"/>
      <c r="IJ50" s="52"/>
      <c r="IK50" s="52"/>
      <c r="IL50" s="52"/>
      <c r="IM50" s="52"/>
      <c r="IN50" s="52"/>
      <c r="IO50" s="52"/>
      <c r="IP50" s="52"/>
      <c r="IQ50" s="52"/>
      <c r="IR50" s="52"/>
      <c r="IS50" s="52"/>
      <c r="IT50" s="52"/>
    </row>
    <row r="51" spans="2:254" s="53" customFormat="1" ht="11.25">
      <c r="B51" s="45" t="s">
        <v>15</v>
      </c>
      <c r="C51" s="46" t="s">
        <v>86</v>
      </c>
      <c r="D51" s="55" t="s">
        <v>25</v>
      </c>
      <c r="E51" s="48" t="s">
        <v>14</v>
      </c>
      <c r="F51" s="49">
        <v>30</v>
      </c>
      <c r="G51" s="50">
        <v>32</v>
      </c>
      <c r="H51" s="50">
        <f t="shared" si="2"/>
        <v>8</v>
      </c>
      <c r="I51" s="50">
        <f t="shared" si="0"/>
        <v>40</v>
      </c>
      <c r="J51" s="50">
        <f t="shared" si="1"/>
        <v>1200</v>
      </c>
      <c r="K51" s="50">
        <f t="shared" si="3"/>
        <v>1500.03</v>
      </c>
      <c r="L51" s="51">
        <f t="shared" si="9"/>
        <v>1.7199639190891949E-3</v>
      </c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  <c r="IK51" s="52"/>
      <c r="IL51" s="52"/>
      <c r="IM51" s="52"/>
      <c r="IN51" s="52"/>
      <c r="IO51" s="52"/>
      <c r="IP51" s="52"/>
      <c r="IQ51" s="52"/>
      <c r="IR51" s="52"/>
      <c r="IS51" s="52"/>
      <c r="IT51" s="52"/>
    </row>
    <row r="52" spans="2:254" s="53" customFormat="1" ht="11.25">
      <c r="B52" s="45" t="s">
        <v>15</v>
      </c>
      <c r="C52" s="46" t="s">
        <v>66</v>
      </c>
      <c r="D52" s="55" t="s">
        <v>28</v>
      </c>
      <c r="E52" s="48" t="s">
        <v>26</v>
      </c>
      <c r="F52" s="49">
        <v>100</v>
      </c>
      <c r="G52" s="50">
        <v>6.33</v>
      </c>
      <c r="H52" s="50">
        <f t="shared" si="2"/>
        <v>1.58</v>
      </c>
      <c r="I52" s="50">
        <f t="shared" si="0"/>
        <v>7.91</v>
      </c>
      <c r="J52" s="50">
        <f t="shared" si="1"/>
        <v>791</v>
      </c>
      <c r="K52" s="50">
        <f t="shared" si="3"/>
        <v>988.77</v>
      </c>
      <c r="L52" s="51">
        <f t="shared" si="9"/>
        <v>1.1337431413223889E-3</v>
      </c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  <c r="IK52" s="52"/>
      <c r="IL52" s="52"/>
      <c r="IM52" s="52"/>
      <c r="IN52" s="52"/>
      <c r="IO52" s="52"/>
      <c r="IP52" s="52"/>
      <c r="IQ52" s="52"/>
      <c r="IR52" s="52"/>
      <c r="IS52" s="52"/>
      <c r="IT52" s="52"/>
    </row>
    <row r="53" spans="2:254" s="53" customFormat="1" ht="11.25">
      <c r="B53" s="45" t="s">
        <v>15</v>
      </c>
      <c r="C53" s="46" t="s">
        <v>67</v>
      </c>
      <c r="D53" s="54" t="s">
        <v>22</v>
      </c>
      <c r="E53" s="48" t="s">
        <v>14</v>
      </c>
      <c r="F53" s="49">
        <v>10</v>
      </c>
      <c r="G53" s="50">
        <v>9.92</v>
      </c>
      <c r="H53" s="50">
        <f t="shared" si="2"/>
        <v>2.48</v>
      </c>
      <c r="I53" s="50">
        <f t="shared" si="0"/>
        <v>12.4</v>
      </c>
      <c r="J53" s="50">
        <f t="shared" si="1"/>
        <v>124</v>
      </c>
      <c r="K53" s="50">
        <f t="shared" si="3"/>
        <v>155</v>
      </c>
      <c r="L53" s="51">
        <f t="shared" si="9"/>
        <v>1.777260504515411E-4</v>
      </c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  <c r="ID53" s="52"/>
      <c r="IE53" s="52"/>
      <c r="IF53" s="52"/>
      <c r="IG53" s="52"/>
      <c r="IH53" s="52"/>
      <c r="II53" s="52"/>
      <c r="IJ53" s="52"/>
      <c r="IK53" s="52"/>
      <c r="IL53" s="52"/>
      <c r="IM53" s="52"/>
      <c r="IN53" s="52"/>
      <c r="IO53" s="52"/>
      <c r="IP53" s="52"/>
      <c r="IQ53" s="52"/>
      <c r="IR53" s="52"/>
      <c r="IS53" s="52"/>
      <c r="IT53" s="52"/>
    </row>
    <row r="54" spans="2:254" s="53" customFormat="1" ht="11.25">
      <c r="B54" s="45" t="s">
        <v>15</v>
      </c>
      <c r="C54" s="46" t="s">
        <v>68</v>
      </c>
      <c r="D54" s="54" t="s">
        <v>23</v>
      </c>
      <c r="E54" s="48" t="s">
        <v>14</v>
      </c>
      <c r="F54" s="49">
        <v>5</v>
      </c>
      <c r="G54" s="50">
        <v>2.92</v>
      </c>
      <c r="H54" s="50">
        <f t="shared" si="2"/>
        <v>0.73</v>
      </c>
      <c r="I54" s="50">
        <f t="shared" si="0"/>
        <v>3.65</v>
      </c>
      <c r="J54" s="50">
        <f t="shared" si="1"/>
        <v>18.25</v>
      </c>
      <c r="K54" s="50">
        <f t="shared" si="3"/>
        <v>22.81</v>
      </c>
      <c r="L54" s="51">
        <f t="shared" si="9"/>
        <v>2.6154394908384853E-5</v>
      </c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  <c r="IK54" s="52"/>
      <c r="IL54" s="52"/>
      <c r="IM54" s="52"/>
      <c r="IN54" s="52"/>
      <c r="IO54" s="52"/>
      <c r="IP54" s="52"/>
      <c r="IQ54" s="52"/>
      <c r="IR54" s="52"/>
      <c r="IS54" s="52"/>
      <c r="IT54" s="52"/>
    </row>
    <row r="55" spans="2:254" s="53" customFormat="1" ht="11.25">
      <c r="B55" s="45" t="s">
        <v>15</v>
      </c>
      <c r="C55" s="46" t="s">
        <v>69</v>
      </c>
      <c r="D55" s="58" t="s">
        <v>91</v>
      </c>
      <c r="E55" s="48" t="s">
        <v>14</v>
      </c>
      <c r="F55" s="49">
        <v>24</v>
      </c>
      <c r="G55" s="50">
        <v>420</v>
      </c>
      <c r="H55" s="50">
        <f t="shared" si="2"/>
        <v>105</v>
      </c>
      <c r="I55" s="50">
        <f t="shared" ref="I55:I60" si="12">ROUND(G55+H55,2)</f>
        <v>525</v>
      </c>
      <c r="J55" s="50">
        <f t="shared" ref="J55:J60" si="13">ROUND(I55*F55,2)</f>
        <v>12600</v>
      </c>
      <c r="K55" s="50">
        <f t="shared" si="3"/>
        <v>15750.27</v>
      </c>
      <c r="L55" s="51">
        <f t="shared" si="9"/>
        <v>1.805956955255093E-2</v>
      </c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</row>
    <row r="56" spans="2:254" s="53" customFormat="1" ht="11.25">
      <c r="B56" s="45" t="s">
        <v>15</v>
      </c>
      <c r="C56" s="46" t="s">
        <v>70</v>
      </c>
      <c r="D56" s="58" t="s">
        <v>32</v>
      </c>
      <c r="E56" s="48" t="s">
        <v>90</v>
      </c>
      <c r="F56" s="49">
        <v>8</v>
      </c>
      <c r="G56" s="50">
        <v>240</v>
      </c>
      <c r="H56" s="50">
        <f t="shared" si="2"/>
        <v>60</v>
      </c>
      <c r="I56" s="50">
        <f t="shared" si="12"/>
        <v>300</v>
      </c>
      <c r="J56" s="50">
        <f t="shared" si="13"/>
        <v>2400</v>
      </c>
      <c r="K56" s="50">
        <f t="shared" si="3"/>
        <v>3000.05</v>
      </c>
      <c r="L56" s="51">
        <f t="shared" si="9"/>
        <v>3.4399163719815865E-3</v>
      </c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  <c r="IT56" s="52"/>
    </row>
    <row r="57" spans="2:254" s="53" customFormat="1" ht="11.25">
      <c r="B57" s="45" t="s">
        <v>15</v>
      </c>
      <c r="C57" s="46" t="s">
        <v>87</v>
      </c>
      <c r="D57" s="58" t="s">
        <v>152</v>
      </c>
      <c r="E57" s="48" t="s">
        <v>26</v>
      </c>
      <c r="F57" s="49">
        <v>1200</v>
      </c>
      <c r="G57" s="50">
        <v>45</v>
      </c>
      <c r="H57" s="50">
        <f t="shared" si="2"/>
        <v>11.25</v>
      </c>
      <c r="I57" s="50">
        <f t="shared" ref="I57" si="14">ROUND(G57+H57,2)</f>
        <v>56.25</v>
      </c>
      <c r="J57" s="50">
        <f t="shared" ref="J57" si="15">ROUND(I57*F57,2)</f>
        <v>67500</v>
      </c>
      <c r="K57" s="50">
        <f t="shared" si="3"/>
        <v>84376.43</v>
      </c>
      <c r="L57" s="51">
        <f t="shared" si="9"/>
        <v>9.6747675194199509E-2</v>
      </c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</row>
    <row r="58" spans="2:254" s="53" customFormat="1" ht="11.25">
      <c r="B58" s="45" t="s">
        <v>15</v>
      </c>
      <c r="C58" s="46" t="s">
        <v>88</v>
      </c>
      <c r="D58" s="58" t="s">
        <v>154</v>
      </c>
      <c r="E58" s="48" t="s">
        <v>26</v>
      </c>
      <c r="F58" s="49">
        <v>1200</v>
      </c>
      <c r="G58" s="50">
        <v>39</v>
      </c>
      <c r="H58" s="50">
        <f t="shared" si="2"/>
        <v>9.75</v>
      </c>
      <c r="I58" s="50">
        <f t="shared" si="12"/>
        <v>48.75</v>
      </c>
      <c r="J58" s="50">
        <f t="shared" si="13"/>
        <v>58500</v>
      </c>
      <c r="K58" s="50">
        <f t="shared" si="3"/>
        <v>73126.240000000005</v>
      </c>
      <c r="L58" s="51">
        <f t="shared" si="9"/>
        <v>8.3847985932719374E-2</v>
      </c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</row>
    <row r="59" spans="2:254" s="53" customFormat="1" ht="22.5">
      <c r="B59" s="45" t="s">
        <v>15</v>
      </c>
      <c r="C59" s="46" t="s">
        <v>89</v>
      </c>
      <c r="D59" s="55" t="s">
        <v>29</v>
      </c>
      <c r="E59" s="48" t="s">
        <v>14</v>
      </c>
      <c r="F59" s="49">
        <v>30</v>
      </c>
      <c r="G59" s="50">
        <v>65.11</v>
      </c>
      <c r="H59" s="50">
        <f t="shared" si="2"/>
        <v>16.28</v>
      </c>
      <c r="I59" s="50">
        <f t="shared" si="12"/>
        <v>81.39</v>
      </c>
      <c r="J59" s="50">
        <f t="shared" si="13"/>
        <v>2441.6999999999998</v>
      </c>
      <c r="K59" s="50">
        <f t="shared" si="3"/>
        <v>3052.18</v>
      </c>
      <c r="L59" s="51">
        <f t="shared" si="9"/>
        <v>3.4996896559173203E-3</v>
      </c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</row>
    <row r="60" spans="2:254" s="53" customFormat="1" ht="11.25">
      <c r="B60" s="59" t="s">
        <v>15</v>
      </c>
      <c r="C60" s="46" t="s">
        <v>94</v>
      </c>
      <c r="D60" s="58" t="s">
        <v>31</v>
      </c>
      <c r="E60" s="60" t="s">
        <v>14</v>
      </c>
      <c r="F60" s="49">
        <v>24</v>
      </c>
      <c r="G60" s="61">
        <v>49.44</v>
      </c>
      <c r="H60" s="50">
        <f t="shared" si="2"/>
        <v>12.36</v>
      </c>
      <c r="I60" s="61">
        <f t="shared" si="12"/>
        <v>61.8</v>
      </c>
      <c r="J60" s="61">
        <f t="shared" si="13"/>
        <v>1483.2</v>
      </c>
      <c r="K60" s="50">
        <f t="shared" si="3"/>
        <v>1854.03</v>
      </c>
      <c r="L60" s="62">
        <f t="shared" si="9"/>
        <v>2.1258672859269081E-3</v>
      </c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</row>
    <row r="61" spans="2:254" s="53" customFormat="1" ht="12" thickBot="1">
      <c r="B61" s="59" t="s">
        <v>15</v>
      </c>
      <c r="C61" s="46" t="s">
        <v>95</v>
      </c>
      <c r="D61" s="58" t="s">
        <v>97</v>
      </c>
      <c r="E61" s="60" t="s">
        <v>14</v>
      </c>
      <c r="F61" s="49">
        <v>72</v>
      </c>
      <c r="G61" s="61">
        <v>33.770000000000003</v>
      </c>
      <c r="H61" s="50">
        <f t="shared" si="2"/>
        <v>8.44</v>
      </c>
      <c r="I61" s="61">
        <f>ROUND(G61+H61,2)</f>
        <v>42.21</v>
      </c>
      <c r="J61" s="61">
        <f>ROUND(I61*F61,2)</f>
        <v>3039.12</v>
      </c>
      <c r="K61" s="50">
        <f t="shared" si="3"/>
        <v>3798.96</v>
      </c>
      <c r="L61" s="62">
        <f t="shared" si="9"/>
        <v>4.3559623007960423E-3</v>
      </c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</row>
    <row r="62" spans="2:254" s="44" customFormat="1" ht="12" thickBot="1">
      <c r="B62" s="63"/>
      <c r="C62" s="64"/>
      <c r="D62" s="65" t="s">
        <v>13</v>
      </c>
      <c r="E62" s="66"/>
      <c r="F62" s="67"/>
      <c r="G62" s="68"/>
      <c r="H62" s="68"/>
      <c r="I62" s="69"/>
      <c r="J62" s="91">
        <f>J14</f>
        <v>697691.17999999993</v>
      </c>
      <c r="K62" s="91">
        <f>K14</f>
        <v>872128.76000000013</v>
      </c>
      <c r="L62" s="70">
        <f t="shared" si="9"/>
        <v>1</v>
      </c>
      <c r="M62" s="43"/>
      <c r="N62" s="43"/>
      <c r="O62" s="71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</row>
    <row r="63" spans="2:254" s="44" customFormat="1" ht="11.25">
      <c r="B63" s="72"/>
      <c r="C63" s="72"/>
      <c r="D63" s="73"/>
      <c r="E63" s="74"/>
      <c r="F63" s="75"/>
      <c r="G63" s="76"/>
      <c r="H63" s="76"/>
      <c r="I63" s="77"/>
      <c r="J63" s="77"/>
      <c r="K63" s="84"/>
      <c r="L63" s="78"/>
      <c r="M63" s="43"/>
      <c r="N63" s="43"/>
      <c r="O63" s="71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</row>
    <row r="64" spans="2:254" s="44" customFormat="1" ht="11.25">
      <c r="B64" s="79"/>
      <c r="C64" s="73"/>
      <c r="D64" s="80"/>
      <c r="E64" s="73"/>
      <c r="F64" s="81"/>
      <c r="G64" s="82"/>
      <c r="H64" s="82"/>
      <c r="I64" s="82"/>
      <c r="J64" s="82"/>
      <c r="K64" s="82"/>
      <c r="L64" s="81"/>
      <c r="M64" s="43"/>
      <c r="N64" s="43"/>
      <c r="O64" s="71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</row>
    <row r="65" spans="1:254" s="44" customFormat="1" ht="11.25">
      <c r="B65" s="79"/>
      <c r="C65" s="83"/>
      <c r="D65" s="80"/>
      <c r="E65" s="83"/>
      <c r="F65" s="78"/>
      <c r="G65" s="84"/>
      <c r="H65" s="84"/>
      <c r="I65" s="84"/>
      <c r="J65" s="84"/>
      <c r="K65" s="84"/>
      <c r="L65" s="78"/>
      <c r="M65" s="43"/>
      <c r="N65" s="43"/>
      <c r="O65" s="71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</row>
    <row r="66" spans="1:254" s="44" customFormat="1">
      <c r="B66" s="95" t="s">
        <v>98</v>
      </c>
      <c r="C66" s="96"/>
      <c r="D66" s="97"/>
      <c r="E66" s="7"/>
      <c r="F66" s="8"/>
      <c r="G66" s="98"/>
      <c r="H66" s="98"/>
      <c r="I66" s="98"/>
      <c r="J66" s="8"/>
      <c r="K66" s="76"/>
      <c r="L66" s="78"/>
      <c r="M66" s="43"/>
      <c r="N66" s="43"/>
      <c r="O66" s="71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</row>
    <row r="67" spans="1:254" s="44" customFormat="1">
      <c r="B67" s="99" t="s">
        <v>99</v>
      </c>
      <c r="C67" s="100"/>
      <c r="D67" s="101"/>
      <c r="E67" s="7"/>
      <c r="F67" s="4"/>
      <c r="G67" s="102"/>
      <c r="H67" s="102"/>
      <c r="I67" s="103"/>
      <c r="J67" s="8"/>
      <c r="K67" s="84"/>
      <c r="L67" s="78"/>
      <c r="M67" s="43"/>
      <c r="N67" s="43"/>
      <c r="O67" s="71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</row>
    <row r="68" spans="1:254" s="44" customFormat="1" ht="39.75" customHeight="1">
      <c r="B68" s="157" t="s">
        <v>108</v>
      </c>
      <c r="C68" s="157"/>
      <c r="D68" s="157"/>
      <c r="E68" s="7"/>
      <c r="F68" s="4"/>
      <c r="G68" s="4"/>
      <c r="H68" s="4"/>
      <c r="I68" s="4"/>
      <c r="J68" s="8"/>
      <c r="K68" s="84"/>
      <c r="L68" s="78"/>
      <c r="M68" s="43"/>
      <c r="N68" s="43"/>
      <c r="O68" s="71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</row>
    <row r="69" spans="1:254" s="44" customFormat="1">
      <c r="B69" s="95" t="s">
        <v>104</v>
      </c>
      <c r="C69" s="100"/>
      <c r="D69" s="101"/>
      <c r="E69" s="104"/>
      <c r="F69" s="4"/>
      <c r="G69" s="4"/>
      <c r="H69" s="4"/>
      <c r="I69" s="4"/>
      <c r="J69" s="103"/>
      <c r="K69" s="84"/>
      <c r="L69" s="78"/>
      <c r="M69" s="43"/>
      <c r="N69" s="43"/>
      <c r="O69" s="71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</row>
    <row r="70" spans="1:254" s="44" customFormat="1">
      <c r="B70" s="105" t="s">
        <v>100</v>
      </c>
      <c r="C70" s="106"/>
      <c r="D70" s="101"/>
      <c r="E70" s="107"/>
      <c r="F70" s="8"/>
      <c r="G70" s="4"/>
      <c r="H70" s="4"/>
      <c r="I70" s="4"/>
      <c r="J70" s="103"/>
      <c r="K70" s="84"/>
      <c r="L70" s="78"/>
      <c r="M70" s="43"/>
      <c r="N70" s="43"/>
      <c r="O70" s="71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</row>
    <row r="71" spans="1:254" s="44" customFormat="1">
      <c r="B71" s="105" t="s">
        <v>155</v>
      </c>
      <c r="C71" s="106"/>
      <c r="D71" s="101"/>
      <c r="E71" s="108"/>
      <c r="F71" s="8"/>
      <c r="G71" s="4"/>
      <c r="H71" s="4"/>
      <c r="I71" s="4"/>
      <c r="J71" s="8"/>
      <c r="K71" s="84"/>
      <c r="L71" s="78"/>
      <c r="M71" s="43"/>
      <c r="N71" s="43"/>
      <c r="O71" s="71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  <c r="IP71" s="43"/>
      <c r="IQ71" s="43"/>
      <c r="IR71" s="43"/>
      <c r="IS71" s="43"/>
      <c r="IT71" s="43"/>
    </row>
    <row r="72" spans="1:254" s="44" customFormat="1">
      <c r="B72" s="105" t="s">
        <v>101</v>
      </c>
      <c r="C72" s="101"/>
      <c r="D72" s="97"/>
      <c r="E72" s="2"/>
      <c r="F72" s="8"/>
      <c r="G72" s="4"/>
      <c r="H72" s="4"/>
      <c r="I72" s="4"/>
      <c r="J72" s="8"/>
      <c r="K72" s="84"/>
      <c r="L72" s="78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</row>
    <row r="73" spans="1:254" s="44" customFormat="1">
      <c r="A73" s="43"/>
      <c r="B73" s="109" t="s">
        <v>102</v>
      </c>
      <c r="C73" s="110"/>
      <c r="D73" s="110"/>
      <c r="E73" s="2"/>
      <c r="F73" s="8"/>
      <c r="G73" s="98"/>
      <c r="I73" s="111"/>
      <c r="J73" s="111"/>
      <c r="K73" s="115"/>
      <c r="L73" s="78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</row>
    <row r="74" spans="1:254" s="44" customFormat="1">
      <c r="A74" s="43"/>
      <c r="B74" s="2"/>
      <c r="C74" s="2"/>
      <c r="D74" s="7"/>
      <c r="E74" s="2"/>
      <c r="F74" s="8"/>
      <c r="G74" s="4"/>
      <c r="I74" s="112" t="s">
        <v>103</v>
      </c>
      <c r="J74" s="8"/>
      <c r="K74" s="4"/>
      <c r="L74" s="78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</row>
    <row r="75" spans="1:254" s="44" customFormat="1">
      <c r="A75" s="43"/>
      <c r="B75" s="2"/>
      <c r="C75" s="2"/>
      <c r="D75" s="7"/>
      <c r="E75" s="2"/>
      <c r="F75" s="8"/>
      <c r="G75" s="4"/>
      <c r="I75" s="108" t="s">
        <v>109</v>
      </c>
      <c r="J75" s="8"/>
      <c r="K75" s="4"/>
      <c r="L75" s="78"/>
      <c r="M75" s="43"/>
      <c r="N75" s="43"/>
      <c r="O75" s="43"/>
      <c r="P75" s="43">
        <f>P73*1.2</f>
        <v>0</v>
      </c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</row>
    <row r="76" spans="1:254" s="85" customFormat="1">
      <c r="B76" s="2"/>
      <c r="C76" s="2"/>
      <c r="D76" s="7"/>
      <c r="E76" s="2"/>
      <c r="F76" s="8"/>
      <c r="G76" s="98"/>
      <c r="I76" s="98"/>
      <c r="J76" s="113"/>
      <c r="K76" s="4"/>
      <c r="L76" s="78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</row>
    <row r="77" spans="1:254" s="85" customFormat="1">
      <c r="B77" s="2"/>
      <c r="C77" s="2"/>
      <c r="D77" s="7"/>
      <c r="E77" s="2"/>
      <c r="F77" s="8"/>
      <c r="G77" s="98"/>
      <c r="I77" s="98"/>
      <c r="J77" s="98"/>
      <c r="K77" s="4"/>
      <c r="L77" s="78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</row>
    <row r="78" spans="1:254" s="85" customFormat="1">
      <c r="B78" s="2"/>
      <c r="C78" s="2"/>
      <c r="D78" s="7"/>
      <c r="E78" s="2"/>
      <c r="F78" s="4"/>
      <c r="G78" s="4"/>
      <c r="I78" s="8"/>
      <c r="J78" s="114" t="s">
        <v>188</v>
      </c>
      <c r="K78" s="4"/>
      <c r="L78" s="78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</row>
    <row r="79" spans="1:254" s="85" customFormat="1" ht="11.25">
      <c r="B79" s="83"/>
      <c r="C79" s="83"/>
      <c r="D79" s="80"/>
      <c r="E79" s="86"/>
      <c r="F79" s="78"/>
      <c r="G79" s="84"/>
      <c r="H79" s="77"/>
      <c r="I79" s="84"/>
      <c r="J79" s="84"/>
      <c r="K79" s="84"/>
      <c r="L79" s="78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</row>
    <row r="80" spans="1:254" s="85" customFormat="1" ht="11.25">
      <c r="B80" s="83"/>
      <c r="C80" s="83"/>
      <c r="D80" s="80"/>
      <c r="E80" s="86"/>
      <c r="F80" s="78"/>
      <c r="G80" s="84"/>
      <c r="H80" s="77"/>
      <c r="I80" s="84"/>
      <c r="J80" s="84"/>
      <c r="K80" s="84"/>
      <c r="L80" s="78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</row>
    <row r="81" spans="2:254" s="85" customFormat="1" ht="11.25">
      <c r="B81" s="83"/>
      <c r="C81" s="83"/>
      <c r="D81" s="80"/>
      <c r="F81" s="78"/>
      <c r="G81" s="84"/>
      <c r="H81" s="77"/>
      <c r="I81" s="84"/>
      <c r="J81" s="84"/>
      <c r="K81" s="84"/>
      <c r="L81" s="78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  <c r="IS81" s="43"/>
      <c r="IT81" s="43"/>
    </row>
    <row r="82" spans="2:254" s="85" customFormat="1" ht="11.25">
      <c r="B82" s="83"/>
      <c r="C82" s="83"/>
      <c r="D82" s="80"/>
      <c r="E82" s="86"/>
      <c r="F82" s="78"/>
      <c r="G82" s="84"/>
      <c r="H82" s="77"/>
      <c r="I82" s="84"/>
      <c r="J82" s="84"/>
      <c r="K82" s="84"/>
      <c r="L82" s="78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</row>
    <row r="83" spans="2:254" s="85" customFormat="1" ht="11.25">
      <c r="B83" s="83"/>
      <c r="C83" s="83"/>
      <c r="D83" s="80"/>
      <c r="E83" s="86"/>
      <c r="F83" s="78"/>
      <c r="G83" s="84"/>
      <c r="H83" s="77"/>
      <c r="I83" s="84"/>
      <c r="J83" s="84"/>
      <c r="K83" s="84"/>
      <c r="L83" s="78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</row>
    <row r="84" spans="2:254" s="85" customFormat="1" ht="11.25">
      <c r="B84" s="83"/>
      <c r="C84" s="83"/>
      <c r="D84" s="80"/>
      <c r="E84" s="86"/>
      <c r="F84" s="78"/>
      <c r="G84" s="84"/>
      <c r="H84" s="77"/>
      <c r="I84" s="84"/>
      <c r="J84" s="84"/>
      <c r="K84" s="84"/>
      <c r="L84" s="78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</row>
    <row r="85" spans="2:254" s="85" customFormat="1" ht="11.25">
      <c r="B85" s="83"/>
      <c r="C85" s="83"/>
      <c r="D85" s="80"/>
      <c r="E85" s="86"/>
      <c r="F85" s="78"/>
      <c r="G85" s="84"/>
      <c r="H85" s="77"/>
      <c r="I85" s="84"/>
      <c r="J85" s="84"/>
      <c r="K85" s="84"/>
      <c r="L85" s="78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  <c r="IS85" s="43"/>
      <c r="IT85" s="43"/>
    </row>
    <row r="86" spans="2:254" s="85" customFormat="1" ht="11.25">
      <c r="B86" s="83"/>
      <c r="C86" s="83"/>
      <c r="D86" s="80"/>
      <c r="E86" s="86"/>
      <c r="F86" s="78"/>
      <c r="G86" s="84"/>
      <c r="H86" s="77"/>
      <c r="I86" s="84"/>
      <c r="J86" s="84"/>
      <c r="K86" s="84"/>
      <c r="L86" s="78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</row>
    <row r="87" spans="2:254" s="85" customFormat="1" ht="11.25">
      <c r="B87" s="83"/>
      <c r="C87" s="83"/>
      <c r="D87" s="80"/>
      <c r="E87" s="86"/>
      <c r="F87" s="78"/>
      <c r="G87" s="84"/>
      <c r="H87" s="77"/>
      <c r="I87" s="84"/>
      <c r="J87" s="84"/>
      <c r="K87" s="84"/>
      <c r="L87" s="78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  <c r="IS87" s="43"/>
      <c r="IT87" s="43"/>
    </row>
    <row r="88" spans="2:254" s="85" customFormat="1" ht="11.25">
      <c r="B88" s="83"/>
      <c r="C88" s="83"/>
      <c r="D88" s="80"/>
      <c r="E88" s="86"/>
      <c r="F88" s="78"/>
      <c r="G88" s="84"/>
      <c r="H88" s="77"/>
      <c r="I88" s="84"/>
      <c r="J88" s="84"/>
      <c r="K88" s="84"/>
      <c r="L88" s="78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</row>
    <row r="89" spans="2:254" s="85" customFormat="1" ht="11.25">
      <c r="B89" s="83"/>
      <c r="C89" s="83"/>
      <c r="D89" s="80"/>
      <c r="E89" s="86"/>
      <c r="F89" s="78"/>
      <c r="G89" s="84"/>
      <c r="H89" s="77"/>
      <c r="I89" s="84"/>
      <c r="J89" s="84"/>
      <c r="K89" s="84"/>
      <c r="L89" s="78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  <c r="IS89" s="43"/>
      <c r="IT89" s="43"/>
    </row>
    <row r="90" spans="2:254" s="85" customFormat="1" ht="11.25">
      <c r="B90" s="83"/>
      <c r="C90" s="83"/>
      <c r="D90" s="80"/>
      <c r="E90" s="86"/>
      <c r="F90" s="78"/>
      <c r="G90" s="84"/>
      <c r="H90" s="77"/>
      <c r="I90" s="84"/>
      <c r="J90" s="84"/>
      <c r="K90" s="84"/>
      <c r="L90" s="78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</row>
    <row r="91" spans="2:254" s="85" customFormat="1" ht="11.25">
      <c r="B91" s="83"/>
      <c r="C91" s="83"/>
      <c r="D91" s="80"/>
      <c r="E91" s="86"/>
      <c r="F91" s="78"/>
      <c r="G91" s="84"/>
      <c r="H91" s="77"/>
      <c r="I91" s="84"/>
      <c r="J91" s="84"/>
      <c r="K91" s="84"/>
      <c r="L91" s="78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</row>
    <row r="92" spans="2:254" s="85" customFormat="1" ht="11.25">
      <c r="B92" s="83"/>
      <c r="C92" s="83"/>
      <c r="D92" s="80"/>
      <c r="E92" s="86"/>
      <c r="F92" s="78"/>
      <c r="G92" s="84"/>
      <c r="H92" s="77"/>
      <c r="I92" s="84"/>
      <c r="J92" s="84"/>
      <c r="K92" s="84"/>
      <c r="L92" s="78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</row>
    <row r="93" spans="2:254" s="85" customFormat="1" ht="11.25">
      <c r="B93" s="83"/>
      <c r="C93" s="83"/>
      <c r="D93" s="80"/>
      <c r="E93" s="86"/>
      <c r="F93" s="78"/>
      <c r="G93" s="84"/>
      <c r="H93" s="77"/>
      <c r="I93" s="84"/>
      <c r="J93" s="84"/>
      <c r="K93" s="84"/>
      <c r="L93" s="78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</row>
    <row r="94" spans="2:254" s="85" customFormat="1" ht="11.25">
      <c r="B94" s="83"/>
      <c r="C94" s="83"/>
      <c r="D94" s="80"/>
      <c r="E94" s="86"/>
      <c r="F94" s="78"/>
      <c r="G94" s="84"/>
      <c r="H94" s="77"/>
      <c r="I94" s="84"/>
      <c r="J94" s="84"/>
      <c r="K94" s="84"/>
      <c r="L94" s="78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</row>
    <row r="95" spans="2:254" s="85" customFormat="1" ht="11.25">
      <c r="B95" s="83"/>
      <c r="C95" s="83"/>
      <c r="D95" s="80"/>
      <c r="E95" s="86"/>
      <c r="F95" s="78"/>
      <c r="G95" s="84"/>
      <c r="H95" s="77"/>
      <c r="I95" s="84"/>
      <c r="J95" s="84"/>
      <c r="K95" s="84"/>
      <c r="L95" s="78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</row>
    <row r="96" spans="2:254" s="85" customFormat="1" ht="11.25">
      <c r="B96" s="83"/>
      <c r="C96" s="83"/>
      <c r="D96" s="80"/>
      <c r="E96" s="86"/>
      <c r="F96" s="78"/>
      <c r="G96" s="84"/>
      <c r="H96" s="77"/>
      <c r="I96" s="84"/>
      <c r="J96" s="84"/>
      <c r="K96" s="84"/>
      <c r="L96" s="78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  <c r="IP96" s="43"/>
      <c r="IQ96" s="43"/>
      <c r="IR96" s="43"/>
      <c r="IS96" s="43"/>
      <c r="IT96" s="43"/>
    </row>
    <row r="97" spans="2:254" s="85" customFormat="1" ht="11.25">
      <c r="B97" s="83"/>
      <c r="C97" s="83"/>
      <c r="D97" s="80"/>
      <c r="E97" s="86"/>
      <c r="F97" s="78"/>
      <c r="G97" s="84"/>
      <c r="H97" s="77"/>
      <c r="I97" s="84"/>
      <c r="J97" s="84"/>
      <c r="K97" s="84"/>
      <c r="L97" s="78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</row>
    <row r="98" spans="2:254" s="4" customFormat="1">
      <c r="B98" s="2"/>
      <c r="C98" s="2"/>
      <c r="D98" s="7"/>
      <c r="E98" s="2"/>
      <c r="F98" s="8"/>
      <c r="G98" s="28"/>
      <c r="H98" s="34"/>
      <c r="I98" s="28"/>
      <c r="J98" s="28"/>
      <c r="K98" s="28"/>
      <c r="L98" s="8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</row>
    <row r="99" spans="2:254" s="4" customFormat="1">
      <c r="B99" s="2"/>
      <c r="C99" s="2"/>
      <c r="D99" s="7"/>
      <c r="E99" s="2"/>
      <c r="F99" s="8"/>
      <c r="G99" s="28"/>
      <c r="H99" s="34"/>
      <c r="I99" s="28"/>
      <c r="J99" s="28"/>
      <c r="K99" s="28"/>
      <c r="L99" s="8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</row>
    <row r="100" spans="2:254" s="4" customFormat="1">
      <c r="B100" s="2"/>
      <c r="C100" s="2"/>
      <c r="D100" s="7"/>
      <c r="E100" s="2"/>
      <c r="F100" s="8"/>
      <c r="G100" s="28"/>
      <c r="H100" s="34"/>
      <c r="I100" s="28"/>
      <c r="J100" s="28"/>
      <c r="K100" s="28"/>
      <c r="L100" s="8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</row>
    <row r="101" spans="2:254" s="4" customFormat="1">
      <c r="B101" s="2"/>
      <c r="C101" s="2"/>
      <c r="D101" s="7"/>
      <c r="E101" s="2"/>
      <c r="F101" s="8"/>
      <c r="G101" s="28"/>
      <c r="H101" s="34"/>
      <c r="I101" s="28"/>
      <c r="J101" s="28"/>
      <c r="K101" s="28"/>
      <c r="L101" s="8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</row>
    <row r="102" spans="2:254" s="4" customFormat="1">
      <c r="B102" s="2"/>
      <c r="C102" s="2"/>
      <c r="D102" s="7"/>
      <c r="E102" s="2"/>
      <c r="F102" s="8"/>
      <c r="G102" s="28"/>
      <c r="H102" s="34"/>
      <c r="I102" s="28"/>
      <c r="J102" s="28"/>
      <c r="K102" s="28"/>
      <c r="L102" s="8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</row>
    <row r="103" spans="2:254" s="4" customFormat="1">
      <c r="B103" s="2"/>
      <c r="C103" s="2"/>
      <c r="D103" s="7"/>
      <c r="E103" s="2"/>
      <c r="F103" s="8"/>
      <c r="G103" s="28"/>
      <c r="H103" s="34"/>
      <c r="I103" s="28"/>
      <c r="J103" s="28"/>
      <c r="K103" s="28"/>
      <c r="L103" s="8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</row>
    <row r="104" spans="2:254" s="4" customFormat="1">
      <c r="B104" s="2"/>
      <c r="C104" s="2"/>
      <c r="D104" s="7"/>
      <c r="E104" s="2"/>
      <c r="F104" s="8"/>
      <c r="G104" s="28"/>
      <c r="H104" s="34"/>
      <c r="I104" s="28"/>
      <c r="J104" s="28"/>
      <c r="K104" s="28"/>
      <c r="L104" s="8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</row>
    <row r="105" spans="2:254" s="4" customFormat="1">
      <c r="B105" s="2"/>
      <c r="C105" s="2"/>
      <c r="D105" s="7"/>
      <c r="E105" s="2"/>
      <c r="F105" s="8"/>
      <c r="G105" s="28"/>
      <c r="H105" s="34"/>
      <c r="I105" s="28"/>
      <c r="J105" s="28"/>
      <c r="K105" s="28"/>
      <c r="L105" s="8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</row>
    <row r="106" spans="2:254" s="4" customFormat="1">
      <c r="B106" s="2"/>
      <c r="C106" s="2"/>
      <c r="D106" s="7"/>
      <c r="E106" s="2"/>
      <c r="F106" s="8"/>
      <c r="G106" s="28"/>
      <c r="H106" s="34"/>
      <c r="I106" s="28"/>
      <c r="J106" s="28"/>
      <c r="K106" s="28"/>
      <c r="L106" s="8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</row>
    <row r="107" spans="2:254" s="4" customFormat="1">
      <c r="B107" s="2"/>
      <c r="C107" s="2"/>
      <c r="D107" s="7"/>
      <c r="E107" s="2"/>
      <c r="F107" s="8"/>
      <c r="G107" s="28"/>
      <c r="H107" s="34"/>
      <c r="I107" s="28"/>
      <c r="J107" s="28"/>
      <c r="K107" s="28"/>
      <c r="L107" s="8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</row>
    <row r="108" spans="2:254" s="4" customFormat="1">
      <c r="B108" s="2"/>
      <c r="C108" s="2"/>
      <c r="D108" s="7"/>
      <c r="E108" s="2"/>
      <c r="F108" s="8"/>
      <c r="G108" s="28"/>
      <c r="H108" s="34"/>
      <c r="I108" s="28"/>
      <c r="J108" s="28"/>
      <c r="K108" s="28"/>
      <c r="L108" s="8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</row>
    <row r="109" spans="2:254" s="4" customFormat="1">
      <c r="B109" s="2"/>
      <c r="C109" s="2"/>
      <c r="D109" s="7"/>
      <c r="E109" s="2"/>
      <c r="F109" s="8"/>
      <c r="G109" s="28"/>
      <c r="H109" s="34"/>
      <c r="I109" s="28"/>
      <c r="J109" s="28"/>
      <c r="K109" s="28"/>
      <c r="L109" s="8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</row>
    <row r="110" spans="2:254" s="4" customFormat="1">
      <c r="B110" s="2"/>
      <c r="C110" s="2"/>
      <c r="D110" s="7"/>
      <c r="E110" s="2"/>
      <c r="F110" s="8"/>
      <c r="G110" s="28"/>
      <c r="H110" s="34"/>
      <c r="I110" s="28"/>
      <c r="J110" s="28"/>
      <c r="K110" s="28"/>
      <c r="L110" s="8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</row>
    <row r="111" spans="2:254" s="4" customFormat="1">
      <c r="B111" s="2"/>
      <c r="C111" s="2"/>
      <c r="D111" s="7"/>
      <c r="E111" s="2"/>
      <c r="F111" s="8"/>
      <c r="G111" s="28"/>
      <c r="H111" s="34"/>
      <c r="I111" s="28"/>
      <c r="J111" s="28"/>
      <c r="K111" s="28"/>
      <c r="L111" s="8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</row>
    <row r="112" spans="2:254" s="4" customFormat="1">
      <c r="B112" s="2"/>
      <c r="C112" s="2"/>
      <c r="D112" s="7"/>
      <c r="E112" s="2"/>
      <c r="F112" s="8"/>
      <c r="G112" s="28"/>
      <c r="H112" s="34"/>
      <c r="I112" s="28"/>
      <c r="J112" s="28"/>
      <c r="K112" s="28"/>
      <c r="L112" s="8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</row>
    <row r="113" spans="2:254" s="4" customFormat="1">
      <c r="B113" s="2"/>
      <c r="C113" s="2"/>
      <c r="D113" s="7"/>
      <c r="E113" s="2"/>
      <c r="F113" s="8"/>
      <c r="G113" s="28"/>
      <c r="H113" s="34"/>
      <c r="I113" s="28"/>
      <c r="J113" s="28"/>
      <c r="K113" s="28"/>
      <c r="L113" s="8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</row>
    <row r="114" spans="2:254" s="4" customFormat="1">
      <c r="B114" s="2"/>
      <c r="C114" s="2"/>
      <c r="D114" s="7"/>
      <c r="E114" s="2"/>
      <c r="F114" s="8"/>
      <c r="G114" s="28"/>
      <c r="H114" s="34"/>
      <c r="I114" s="28"/>
      <c r="J114" s="28"/>
      <c r="K114" s="28"/>
      <c r="L114" s="8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</row>
    <row r="115" spans="2:254" s="4" customFormat="1">
      <c r="B115" s="2"/>
      <c r="C115" s="2"/>
      <c r="D115" s="7"/>
      <c r="E115" s="2"/>
      <c r="F115" s="8"/>
      <c r="G115" s="28"/>
      <c r="H115" s="34"/>
      <c r="I115" s="28"/>
      <c r="J115" s="28"/>
      <c r="K115" s="28"/>
      <c r="L115" s="8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</row>
    <row r="116" spans="2:254" s="4" customFormat="1">
      <c r="B116" s="2"/>
      <c r="C116" s="2"/>
      <c r="D116" s="7"/>
      <c r="E116" s="2"/>
      <c r="F116" s="8"/>
      <c r="G116" s="28"/>
      <c r="H116" s="34"/>
      <c r="I116" s="28"/>
      <c r="J116" s="28"/>
      <c r="K116" s="28"/>
      <c r="L116" s="8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</row>
    <row r="117" spans="2:254" s="4" customFormat="1">
      <c r="B117" s="2"/>
      <c r="C117" s="2"/>
      <c r="D117" s="7"/>
      <c r="E117" s="2"/>
      <c r="F117" s="8"/>
      <c r="G117" s="28"/>
      <c r="H117" s="34"/>
      <c r="I117" s="28"/>
      <c r="J117" s="28"/>
      <c r="K117" s="28"/>
      <c r="L117" s="8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</row>
    <row r="118" spans="2:254" s="4" customFormat="1">
      <c r="B118" s="2"/>
      <c r="C118" s="2"/>
      <c r="D118" s="7"/>
      <c r="E118" s="2"/>
      <c r="F118" s="8"/>
      <c r="G118" s="28"/>
      <c r="H118" s="34"/>
      <c r="I118" s="28"/>
      <c r="J118" s="28"/>
      <c r="K118" s="28"/>
      <c r="L118" s="8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</row>
    <row r="119" spans="2:254" s="4" customFormat="1">
      <c r="B119" s="2"/>
      <c r="C119" s="2"/>
      <c r="D119" s="7"/>
      <c r="E119" s="2"/>
      <c r="F119" s="8"/>
      <c r="G119" s="28"/>
      <c r="H119" s="34"/>
      <c r="I119" s="28"/>
      <c r="J119" s="28"/>
      <c r="K119" s="28"/>
      <c r="L119" s="8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</row>
    <row r="120" spans="2:254" s="4" customFormat="1">
      <c r="B120" s="2"/>
      <c r="C120" s="2"/>
      <c r="D120" s="7"/>
      <c r="E120" s="2"/>
      <c r="F120" s="8"/>
      <c r="G120" s="28"/>
      <c r="H120" s="34"/>
      <c r="I120" s="28"/>
      <c r="J120" s="28"/>
      <c r="K120" s="28"/>
      <c r="L120" s="8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</row>
    <row r="121" spans="2:254" s="4" customFormat="1">
      <c r="B121" s="2"/>
      <c r="C121" s="2"/>
      <c r="D121" s="7"/>
      <c r="E121" s="2"/>
      <c r="F121" s="8"/>
      <c r="G121" s="28"/>
      <c r="H121" s="34"/>
      <c r="I121" s="28"/>
      <c r="J121" s="28"/>
      <c r="K121" s="28"/>
      <c r="L121" s="8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</row>
    <row r="122" spans="2:254" s="4" customFormat="1">
      <c r="B122" s="2"/>
      <c r="C122" s="2"/>
      <c r="D122" s="7"/>
      <c r="E122" s="2"/>
      <c r="F122" s="8"/>
      <c r="G122" s="28"/>
      <c r="H122" s="34"/>
      <c r="I122" s="28"/>
      <c r="J122" s="28"/>
      <c r="K122" s="28"/>
      <c r="L122" s="8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</row>
    <row r="123" spans="2:254" s="4" customFormat="1">
      <c r="B123" s="2"/>
      <c r="C123" s="2"/>
      <c r="D123" s="7"/>
      <c r="E123" s="2"/>
      <c r="F123" s="8"/>
      <c r="G123" s="28"/>
      <c r="H123" s="34"/>
      <c r="I123" s="28"/>
      <c r="J123" s="28"/>
      <c r="K123" s="28"/>
      <c r="L123" s="8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</row>
    <row r="124" spans="2:254" s="4" customFormat="1">
      <c r="B124" s="2"/>
      <c r="C124" s="2"/>
      <c r="D124" s="7"/>
      <c r="E124" s="2"/>
      <c r="F124" s="8"/>
      <c r="G124" s="28"/>
      <c r="H124" s="34"/>
      <c r="I124" s="28"/>
      <c r="J124" s="28"/>
      <c r="K124" s="28"/>
      <c r="L124" s="8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</row>
    <row r="125" spans="2:254" s="4" customFormat="1">
      <c r="B125" s="2"/>
      <c r="C125" s="2"/>
      <c r="D125" s="7"/>
      <c r="E125" s="2"/>
      <c r="F125" s="8"/>
      <c r="G125" s="28"/>
      <c r="H125" s="34"/>
      <c r="I125" s="28"/>
      <c r="J125" s="28"/>
      <c r="K125" s="28"/>
      <c r="L125" s="8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</row>
    <row r="126" spans="2:254" s="4" customFormat="1">
      <c r="B126" s="2"/>
      <c r="C126" s="2"/>
      <c r="D126" s="7"/>
      <c r="E126" s="2"/>
      <c r="F126" s="8"/>
      <c r="G126" s="28"/>
      <c r="H126" s="34"/>
      <c r="I126" s="28"/>
      <c r="J126" s="28"/>
      <c r="K126" s="28"/>
      <c r="L126" s="8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</row>
    <row r="127" spans="2:254" s="4" customFormat="1">
      <c r="B127" s="2"/>
      <c r="C127" s="2"/>
      <c r="D127" s="7"/>
      <c r="E127" s="2"/>
      <c r="F127" s="8"/>
      <c r="G127" s="28"/>
      <c r="H127" s="34"/>
      <c r="I127" s="28"/>
      <c r="J127" s="28"/>
      <c r="K127" s="28"/>
      <c r="L127" s="8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</row>
    <row r="128" spans="2:254" s="4" customFormat="1">
      <c r="B128" s="2"/>
      <c r="C128" s="2"/>
      <c r="D128" s="7"/>
      <c r="E128" s="2"/>
      <c r="F128" s="8"/>
      <c r="G128" s="28"/>
      <c r="H128" s="34"/>
      <c r="I128" s="28"/>
      <c r="J128" s="28"/>
      <c r="K128" s="28"/>
      <c r="L128" s="8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</row>
    <row r="129" spans="2:254" s="4" customFormat="1">
      <c r="B129" s="2"/>
      <c r="C129" s="2"/>
      <c r="D129" s="7"/>
      <c r="E129" s="2"/>
      <c r="F129" s="8"/>
      <c r="G129" s="28"/>
      <c r="H129" s="34"/>
      <c r="I129" s="28"/>
      <c r="J129" s="28"/>
      <c r="K129" s="28"/>
      <c r="L129" s="8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</row>
    <row r="130" spans="2:254" s="4" customFormat="1">
      <c r="B130" s="2"/>
      <c r="C130" s="2"/>
      <c r="D130" s="7"/>
      <c r="E130" s="2"/>
      <c r="F130" s="8"/>
      <c r="G130" s="28"/>
      <c r="H130" s="34"/>
      <c r="I130" s="28"/>
      <c r="J130" s="28"/>
      <c r="K130" s="28"/>
      <c r="L130" s="8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</row>
    <row r="131" spans="2:254" s="4" customFormat="1">
      <c r="B131" s="2"/>
      <c r="C131" s="2"/>
      <c r="D131" s="7"/>
      <c r="E131" s="2"/>
      <c r="F131" s="8"/>
      <c r="G131" s="28"/>
      <c r="H131" s="34"/>
      <c r="I131" s="28"/>
      <c r="J131" s="28"/>
      <c r="K131" s="28"/>
      <c r="L131" s="8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</row>
    <row r="132" spans="2:254" s="4" customFormat="1">
      <c r="B132" s="2"/>
      <c r="C132" s="2"/>
      <c r="D132" s="7"/>
      <c r="E132" s="2"/>
      <c r="F132" s="8"/>
      <c r="G132" s="28"/>
      <c r="H132" s="34"/>
      <c r="I132" s="28"/>
      <c r="J132" s="28"/>
      <c r="K132" s="28"/>
      <c r="L132" s="8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</row>
    <row r="133" spans="2:254" s="4" customFormat="1">
      <c r="B133" s="2"/>
      <c r="C133" s="2"/>
      <c r="D133" s="7"/>
      <c r="E133" s="2"/>
      <c r="F133" s="8"/>
      <c r="G133" s="28"/>
      <c r="H133" s="34"/>
      <c r="I133" s="28"/>
      <c r="J133" s="28"/>
      <c r="K133" s="28"/>
      <c r="L133" s="8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</row>
    <row r="134" spans="2:254" s="4" customFormat="1">
      <c r="B134" s="2"/>
      <c r="C134" s="2"/>
      <c r="D134" s="7"/>
      <c r="E134" s="2"/>
      <c r="F134" s="8"/>
      <c r="G134" s="28"/>
      <c r="H134" s="34"/>
      <c r="I134" s="28"/>
      <c r="J134" s="28"/>
      <c r="K134" s="28"/>
      <c r="L134" s="8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</row>
    <row r="135" spans="2:254" s="4" customFormat="1">
      <c r="B135" s="2"/>
      <c r="C135" s="2"/>
      <c r="D135" s="7"/>
      <c r="E135" s="2"/>
      <c r="F135" s="8"/>
      <c r="G135" s="28"/>
      <c r="H135" s="34"/>
      <c r="I135" s="28"/>
      <c r="J135" s="28"/>
      <c r="K135" s="28"/>
      <c r="L135" s="8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</row>
    <row r="136" spans="2:254" s="4" customFormat="1">
      <c r="B136" s="2"/>
      <c r="C136" s="2"/>
      <c r="D136" s="7"/>
      <c r="E136" s="2"/>
      <c r="F136" s="8"/>
      <c r="G136" s="28"/>
      <c r="H136" s="34"/>
      <c r="I136" s="28"/>
      <c r="J136" s="28"/>
      <c r="K136" s="28"/>
      <c r="L136" s="8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</row>
    <row r="137" spans="2:254" s="4" customFormat="1">
      <c r="B137" s="2"/>
      <c r="C137" s="2"/>
      <c r="D137" s="7"/>
      <c r="E137" s="2"/>
      <c r="F137" s="8"/>
      <c r="G137" s="28"/>
      <c r="H137" s="34"/>
      <c r="I137" s="28"/>
      <c r="J137" s="28"/>
      <c r="K137" s="28"/>
      <c r="L137" s="8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</row>
    <row r="138" spans="2:254" s="4" customFormat="1">
      <c r="B138" s="2"/>
      <c r="C138" s="2"/>
      <c r="D138" s="7"/>
      <c r="E138" s="2"/>
      <c r="F138" s="8"/>
      <c r="G138" s="28"/>
      <c r="H138" s="34"/>
      <c r="I138" s="28"/>
      <c r="J138" s="28"/>
      <c r="K138" s="28"/>
      <c r="L138" s="8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</row>
    <row r="139" spans="2:254" s="4" customFormat="1">
      <c r="B139" s="2"/>
      <c r="C139" s="2"/>
      <c r="D139" s="7"/>
      <c r="E139" s="2"/>
      <c r="F139" s="8"/>
      <c r="G139" s="28"/>
      <c r="H139" s="34"/>
      <c r="I139" s="28"/>
      <c r="J139" s="28"/>
      <c r="K139" s="28"/>
      <c r="L139" s="8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</row>
    <row r="140" spans="2:254" s="4" customFormat="1">
      <c r="B140" s="2"/>
      <c r="C140" s="2"/>
      <c r="D140" s="7"/>
      <c r="E140" s="2"/>
      <c r="F140" s="8"/>
      <c r="G140" s="28"/>
      <c r="H140" s="34"/>
      <c r="I140" s="28"/>
      <c r="J140" s="28"/>
      <c r="K140" s="28"/>
      <c r="L140" s="8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</row>
    <row r="141" spans="2:254" s="4" customFormat="1">
      <c r="B141" s="2"/>
      <c r="C141" s="2"/>
      <c r="D141" s="7"/>
      <c r="E141" s="2"/>
      <c r="F141" s="8"/>
      <c r="G141" s="28"/>
      <c r="H141" s="34"/>
      <c r="I141" s="28"/>
      <c r="J141" s="28"/>
      <c r="K141" s="28"/>
      <c r="L141" s="8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</row>
    <row r="142" spans="2:254" s="4" customFormat="1">
      <c r="B142" s="2"/>
      <c r="C142" s="2"/>
      <c r="D142" s="7"/>
      <c r="E142" s="2"/>
      <c r="F142" s="8"/>
      <c r="G142" s="28"/>
      <c r="H142" s="34"/>
      <c r="I142" s="28"/>
      <c r="J142" s="28"/>
      <c r="K142" s="28"/>
      <c r="L142" s="8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</row>
    <row r="143" spans="2:254" s="4" customFormat="1">
      <c r="B143" s="2"/>
      <c r="C143" s="2"/>
      <c r="D143" s="7"/>
      <c r="E143" s="2"/>
      <c r="F143" s="8"/>
      <c r="G143" s="28"/>
      <c r="H143" s="34"/>
      <c r="I143" s="28"/>
      <c r="J143" s="28"/>
      <c r="K143" s="28"/>
      <c r="L143" s="8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</row>
    <row r="144" spans="2:254" s="4" customFormat="1">
      <c r="B144" s="2"/>
      <c r="C144" s="2"/>
      <c r="D144" s="7"/>
      <c r="E144" s="2"/>
      <c r="F144" s="8"/>
      <c r="G144" s="28"/>
      <c r="H144" s="34"/>
      <c r="I144" s="28"/>
      <c r="J144" s="28"/>
      <c r="K144" s="28"/>
      <c r="L144" s="8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</row>
    <row r="145" spans="2:254" s="4" customFormat="1">
      <c r="B145" s="2"/>
      <c r="C145" s="2"/>
      <c r="D145" s="7"/>
      <c r="E145" s="2"/>
      <c r="F145" s="8"/>
      <c r="G145" s="28"/>
      <c r="H145" s="34"/>
      <c r="I145" s="28"/>
      <c r="J145" s="28"/>
      <c r="K145" s="28"/>
      <c r="L145" s="8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</row>
    <row r="146" spans="2:254" s="4" customFormat="1">
      <c r="B146" s="2"/>
      <c r="C146" s="2"/>
      <c r="D146" s="7"/>
      <c r="E146" s="2"/>
      <c r="F146" s="8"/>
      <c r="G146" s="28"/>
      <c r="H146" s="34"/>
      <c r="I146" s="28"/>
      <c r="J146" s="28"/>
      <c r="K146" s="28"/>
      <c r="L146" s="8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</row>
    <row r="147" spans="2:254" s="4" customFormat="1">
      <c r="B147" s="2"/>
      <c r="C147" s="2"/>
      <c r="D147" s="7"/>
      <c r="E147" s="2"/>
      <c r="F147" s="8"/>
      <c r="G147" s="28"/>
      <c r="H147" s="34"/>
      <c r="I147" s="28"/>
      <c r="J147" s="28"/>
      <c r="K147" s="28"/>
      <c r="L147" s="8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</row>
    <row r="148" spans="2:254" s="4" customFormat="1">
      <c r="B148" s="2"/>
      <c r="C148" s="2"/>
      <c r="D148" s="7"/>
      <c r="E148" s="2"/>
      <c r="F148" s="8"/>
      <c r="G148" s="28"/>
      <c r="H148" s="34"/>
      <c r="I148" s="28"/>
      <c r="J148" s="28"/>
      <c r="K148" s="28"/>
      <c r="L148" s="8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</row>
    <row r="149" spans="2:254" s="4" customFormat="1">
      <c r="B149" s="2"/>
      <c r="C149" s="2"/>
      <c r="D149" s="7"/>
      <c r="E149" s="2"/>
      <c r="F149" s="8"/>
      <c r="G149" s="28"/>
      <c r="H149" s="34"/>
      <c r="I149" s="28"/>
      <c r="J149" s="28"/>
      <c r="K149" s="28"/>
      <c r="L149" s="8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</row>
    <row r="150" spans="2:254" s="4" customFormat="1">
      <c r="B150" s="2"/>
      <c r="C150" s="2"/>
      <c r="D150" s="7"/>
      <c r="E150" s="2"/>
      <c r="F150" s="8"/>
      <c r="G150" s="28"/>
      <c r="H150" s="34"/>
      <c r="I150" s="28"/>
      <c r="J150" s="28"/>
      <c r="K150" s="28"/>
      <c r="L150" s="8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</row>
    <row r="151" spans="2:254" s="4" customFormat="1">
      <c r="B151" s="2"/>
      <c r="C151" s="2"/>
      <c r="D151" s="7"/>
      <c r="E151" s="2"/>
      <c r="F151" s="8"/>
      <c r="G151" s="28"/>
      <c r="H151" s="34"/>
      <c r="I151" s="28"/>
      <c r="J151" s="28"/>
      <c r="K151" s="28"/>
      <c r="L151" s="8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</row>
    <row r="152" spans="2:254" s="4" customFormat="1">
      <c r="B152" s="2"/>
      <c r="C152" s="2"/>
      <c r="D152" s="7"/>
      <c r="E152" s="2"/>
      <c r="F152" s="8"/>
      <c r="G152" s="28"/>
      <c r="H152" s="34"/>
      <c r="I152" s="28"/>
      <c r="J152" s="28"/>
      <c r="K152" s="28"/>
      <c r="L152" s="8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</row>
    <row r="153" spans="2:254" s="4" customFormat="1">
      <c r="B153" s="2"/>
      <c r="C153" s="2"/>
      <c r="D153" s="7"/>
      <c r="E153" s="2"/>
      <c r="F153" s="8"/>
      <c r="G153" s="28"/>
      <c r="H153" s="34"/>
      <c r="I153" s="28"/>
      <c r="J153" s="28"/>
      <c r="K153" s="28"/>
      <c r="L153" s="8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</row>
    <row r="154" spans="2:254" s="4" customFormat="1">
      <c r="B154" s="2"/>
      <c r="C154" s="2"/>
      <c r="D154" s="7"/>
      <c r="E154" s="2"/>
      <c r="F154" s="8"/>
      <c r="G154" s="28"/>
      <c r="H154" s="34"/>
      <c r="I154" s="28"/>
      <c r="J154" s="28"/>
      <c r="K154" s="28"/>
      <c r="L154" s="8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</row>
    <row r="155" spans="2:254" s="4" customFormat="1">
      <c r="B155" s="2"/>
      <c r="C155" s="2"/>
      <c r="D155" s="7"/>
      <c r="E155" s="2"/>
      <c r="F155" s="8"/>
      <c r="G155" s="28"/>
      <c r="H155" s="34"/>
      <c r="I155" s="28"/>
      <c r="J155" s="28"/>
      <c r="K155" s="28"/>
      <c r="L155" s="8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</row>
    <row r="156" spans="2:254" s="4" customFormat="1">
      <c r="B156" s="2"/>
      <c r="C156" s="2"/>
      <c r="D156" s="7"/>
      <c r="E156" s="2"/>
      <c r="F156" s="8"/>
      <c r="G156" s="28"/>
      <c r="H156" s="34"/>
      <c r="I156" s="28"/>
      <c r="J156" s="28"/>
      <c r="K156" s="28"/>
      <c r="L156" s="8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</row>
    <row r="157" spans="2:254" s="4" customFormat="1">
      <c r="B157" s="2"/>
      <c r="C157" s="2"/>
      <c r="D157" s="7"/>
      <c r="E157" s="2"/>
      <c r="F157" s="8"/>
      <c r="G157" s="28"/>
      <c r="H157" s="34"/>
      <c r="I157" s="28"/>
      <c r="J157" s="28"/>
      <c r="K157" s="28"/>
      <c r="L157" s="8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</row>
    <row r="158" spans="2:254" s="4" customFormat="1">
      <c r="B158" s="2"/>
      <c r="C158" s="2"/>
      <c r="D158" s="7"/>
      <c r="E158" s="2"/>
      <c r="F158" s="8"/>
      <c r="G158" s="28"/>
      <c r="H158" s="34"/>
      <c r="I158" s="28"/>
      <c r="J158" s="28"/>
      <c r="K158" s="28"/>
      <c r="L158" s="8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</row>
    <row r="159" spans="2:254" s="4" customFormat="1">
      <c r="B159" s="2"/>
      <c r="C159" s="2"/>
      <c r="D159" s="7"/>
      <c r="E159" s="2"/>
      <c r="F159" s="8"/>
      <c r="G159" s="28"/>
      <c r="H159" s="34"/>
      <c r="I159" s="28"/>
      <c r="J159" s="28"/>
      <c r="K159" s="28"/>
      <c r="L159" s="8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</row>
    <row r="160" spans="2:254" s="4" customFormat="1">
      <c r="B160" s="2"/>
      <c r="C160" s="2"/>
      <c r="D160" s="7"/>
      <c r="E160" s="2"/>
      <c r="F160" s="8"/>
      <c r="G160" s="28"/>
      <c r="H160" s="34"/>
      <c r="I160" s="28"/>
      <c r="J160" s="28"/>
      <c r="K160" s="28"/>
      <c r="L160" s="8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</row>
    <row r="161" spans="2:254" s="4" customFormat="1">
      <c r="B161" s="2"/>
      <c r="C161" s="2"/>
      <c r="D161" s="7"/>
      <c r="E161" s="2"/>
      <c r="F161" s="8"/>
      <c r="G161" s="28"/>
      <c r="H161" s="34"/>
      <c r="I161" s="28"/>
      <c r="J161" s="28"/>
      <c r="K161" s="28"/>
      <c r="L161" s="8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</row>
    <row r="162" spans="2:254" s="4" customFormat="1">
      <c r="B162" s="2"/>
      <c r="C162" s="2"/>
      <c r="D162" s="7"/>
      <c r="E162" s="2"/>
      <c r="F162" s="8"/>
      <c r="G162" s="28"/>
      <c r="H162" s="34"/>
      <c r="I162" s="28"/>
      <c r="J162" s="28"/>
      <c r="K162" s="28"/>
      <c r="L162" s="8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</row>
    <row r="163" spans="2:254" s="4" customFormat="1">
      <c r="B163" s="2"/>
      <c r="C163" s="2"/>
      <c r="D163" s="7"/>
      <c r="E163" s="2"/>
      <c r="F163" s="8"/>
      <c r="G163" s="28"/>
      <c r="H163" s="34"/>
      <c r="I163" s="28"/>
      <c r="J163" s="28"/>
      <c r="K163" s="28"/>
      <c r="L163" s="8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</row>
    <row r="164" spans="2:254" s="4" customFormat="1">
      <c r="B164" s="2"/>
      <c r="C164" s="2"/>
      <c r="D164" s="7"/>
      <c r="E164" s="2"/>
      <c r="F164" s="8"/>
      <c r="G164" s="28"/>
      <c r="H164" s="34"/>
      <c r="I164" s="28"/>
      <c r="J164" s="28"/>
      <c r="K164" s="28"/>
      <c r="L164" s="8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</row>
    <row r="165" spans="2:254" s="4" customFormat="1">
      <c r="B165" s="2"/>
      <c r="C165" s="2"/>
      <c r="D165" s="7"/>
      <c r="E165" s="2"/>
      <c r="F165" s="8"/>
      <c r="G165" s="28"/>
      <c r="H165" s="34"/>
      <c r="I165" s="28"/>
      <c r="J165" s="28"/>
      <c r="K165" s="28"/>
      <c r="L165" s="8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</row>
    <row r="166" spans="2:254" s="4" customFormat="1">
      <c r="B166" s="2"/>
      <c r="C166" s="2"/>
      <c r="D166" s="7"/>
      <c r="E166" s="2"/>
      <c r="F166" s="8"/>
      <c r="G166" s="28"/>
      <c r="H166" s="34"/>
      <c r="I166" s="28"/>
      <c r="J166" s="28"/>
      <c r="K166" s="28"/>
      <c r="L166" s="8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</row>
    <row r="167" spans="2:254" s="4" customFormat="1">
      <c r="B167" s="2"/>
      <c r="C167" s="2"/>
      <c r="D167" s="7"/>
      <c r="E167" s="2"/>
      <c r="F167" s="8"/>
      <c r="G167" s="28"/>
      <c r="H167" s="34"/>
      <c r="I167" s="28"/>
      <c r="J167" s="28"/>
      <c r="K167" s="28"/>
      <c r="L167" s="8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</row>
    <row r="168" spans="2:254" s="4" customFormat="1">
      <c r="B168" s="2"/>
      <c r="C168" s="2"/>
      <c r="D168" s="7"/>
      <c r="E168" s="2"/>
      <c r="F168" s="8"/>
      <c r="G168" s="28"/>
      <c r="H168" s="34"/>
      <c r="I168" s="28"/>
      <c r="J168" s="28"/>
      <c r="K168" s="28"/>
      <c r="L168" s="8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</row>
    <row r="169" spans="2:254" s="4" customFormat="1">
      <c r="B169" s="2"/>
      <c r="C169" s="2"/>
      <c r="D169" s="7"/>
      <c r="E169" s="2"/>
      <c r="F169" s="8"/>
      <c r="G169" s="28"/>
      <c r="H169" s="34"/>
      <c r="I169" s="28"/>
      <c r="J169" s="28"/>
      <c r="K169" s="28"/>
      <c r="L169" s="8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</row>
    <row r="170" spans="2:254" s="4" customFormat="1">
      <c r="B170" s="2"/>
      <c r="C170" s="2"/>
      <c r="D170" s="7"/>
      <c r="E170" s="2"/>
      <c r="F170" s="8"/>
      <c r="G170" s="28"/>
      <c r="H170" s="34"/>
      <c r="I170" s="28"/>
      <c r="J170" s="28"/>
      <c r="K170" s="28"/>
      <c r="L170" s="8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</row>
    <row r="171" spans="2:254" s="4" customFormat="1">
      <c r="B171" s="2"/>
      <c r="C171" s="2"/>
      <c r="D171" s="7"/>
      <c r="E171" s="2"/>
      <c r="F171" s="8"/>
      <c r="G171" s="28"/>
      <c r="H171" s="34"/>
      <c r="I171" s="28"/>
      <c r="J171" s="28"/>
      <c r="K171" s="28"/>
      <c r="L171" s="8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</row>
  </sheetData>
  <mergeCells count="18">
    <mergeCell ref="L12:L13"/>
    <mergeCell ref="C10:D10"/>
    <mergeCell ref="C11:D11"/>
    <mergeCell ref="D6:J6"/>
    <mergeCell ref="I12:I13"/>
    <mergeCell ref="B7:L7"/>
    <mergeCell ref="J12:J13"/>
    <mergeCell ref="B12:B13"/>
    <mergeCell ref="D12:D13"/>
    <mergeCell ref="E12:E13"/>
    <mergeCell ref="F12:F13"/>
    <mergeCell ref="C9:I9"/>
    <mergeCell ref="C12:C13"/>
    <mergeCell ref="B68:D68"/>
    <mergeCell ref="D2:J2"/>
    <mergeCell ref="K12:K13"/>
    <mergeCell ref="D3:J4"/>
    <mergeCell ref="D5:J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0" fitToWidth="2" orientation="landscape" r:id="rId1"/>
  <headerFooter alignWithMargins="0"/>
  <rowBreaks count="2" manualBreakCount="2">
    <brk id="19" min="1" max="11" man="1"/>
    <brk id="21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C19" sqref="C19"/>
    </sheetView>
  </sheetViews>
  <sheetFormatPr defaultRowHeight="12.75"/>
  <cols>
    <col min="2" max="2" width="41.42578125" customWidth="1"/>
    <col min="3" max="3" width="19.140625" customWidth="1"/>
    <col min="4" max="4" width="19.28515625" customWidth="1"/>
    <col min="5" max="5" width="17.42578125" customWidth="1"/>
    <col min="6" max="6" width="15.7109375" customWidth="1"/>
    <col min="7" max="7" width="16.42578125" customWidth="1"/>
    <col min="8" max="8" width="15.5703125" customWidth="1"/>
  </cols>
  <sheetData>
    <row r="1" spans="1:8">
      <c r="A1" s="117"/>
      <c r="B1" s="118"/>
      <c r="C1" s="118"/>
      <c r="D1" s="118"/>
      <c r="E1" s="118"/>
      <c r="F1" s="118"/>
      <c r="G1" s="118"/>
      <c r="H1" s="119"/>
    </row>
    <row r="2" spans="1:8">
      <c r="A2" s="120"/>
      <c r="B2" s="121"/>
      <c r="C2" s="121"/>
      <c r="D2" s="121"/>
      <c r="E2" s="121"/>
      <c r="F2" s="121"/>
      <c r="G2" s="121"/>
      <c r="H2" s="122"/>
    </row>
    <row r="3" spans="1:8">
      <c r="A3" s="120"/>
      <c r="B3" s="121"/>
      <c r="C3" s="121"/>
      <c r="D3" s="121"/>
      <c r="E3" s="121"/>
      <c r="F3" s="121"/>
      <c r="G3" s="121"/>
      <c r="H3" s="122"/>
    </row>
    <row r="4" spans="1:8" ht="35.25">
      <c r="A4" s="120"/>
      <c r="B4" s="121"/>
      <c r="C4" s="123" t="s">
        <v>111</v>
      </c>
      <c r="D4" s="124"/>
      <c r="E4" s="124"/>
      <c r="F4" s="125"/>
      <c r="G4" s="121"/>
      <c r="H4" s="122"/>
    </row>
    <row r="5" spans="1:8" ht="20.25">
      <c r="A5" s="120"/>
      <c r="B5" s="121"/>
      <c r="C5" s="126" t="s">
        <v>112</v>
      </c>
      <c r="D5" s="121"/>
      <c r="E5" s="121"/>
      <c r="F5" s="121"/>
      <c r="G5" s="121"/>
      <c r="H5" s="122"/>
    </row>
    <row r="6" spans="1:8" ht="30">
      <c r="A6" s="120"/>
      <c r="B6" s="121"/>
      <c r="C6" s="127"/>
      <c r="D6" s="127"/>
      <c r="E6" s="127"/>
      <c r="F6" s="121"/>
      <c r="G6" s="121"/>
      <c r="H6" s="128"/>
    </row>
    <row r="7" spans="1:8">
      <c r="A7" s="120"/>
      <c r="B7" s="121"/>
      <c r="C7" s="121"/>
      <c r="D7" s="121"/>
      <c r="E7" s="121"/>
      <c r="F7" s="121"/>
      <c r="G7" s="121"/>
      <c r="H7" s="122"/>
    </row>
    <row r="8" spans="1:8">
      <c r="A8" s="120"/>
      <c r="B8" s="121"/>
      <c r="C8" s="121"/>
      <c r="D8" s="121"/>
      <c r="E8" s="121"/>
      <c r="F8" s="121"/>
      <c r="G8" s="121"/>
      <c r="H8" s="122"/>
    </row>
    <row r="9" spans="1:8" ht="18">
      <c r="A9" s="129" t="s">
        <v>113</v>
      </c>
      <c r="B9" s="121"/>
      <c r="C9" s="121"/>
      <c r="D9" s="121"/>
      <c r="E9" s="121"/>
      <c r="F9" s="121"/>
      <c r="G9" s="121"/>
      <c r="H9" s="122"/>
    </row>
    <row r="10" spans="1:8">
      <c r="A10" s="120"/>
      <c r="B10" s="121"/>
      <c r="C10" s="121"/>
      <c r="D10" s="121"/>
      <c r="E10" s="121"/>
      <c r="F10" s="121"/>
      <c r="G10" s="121"/>
      <c r="H10" s="122"/>
    </row>
    <row r="11" spans="1:8">
      <c r="A11" s="130" t="s">
        <v>19</v>
      </c>
      <c r="B11" s="130" t="s">
        <v>131</v>
      </c>
      <c r="C11" s="130"/>
      <c r="D11" s="131"/>
      <c r="E11" s="130"/>
      <c r="F11" s="130" t="s">
        <v>18</v>
      </c>
      <c r="G11" s="132">
        <v>43570</v>
      </c>
      <c r="H11" s="130"/>
    </row>
    <row r="12" spans="1:8">
      <c r="A12" s="130" t="s">
        <v>20</v>
      </c>
      <c r="B12" s="130" t="s">
        <v>132</v>
      </c>
      <c r="C12" s="133"/>
      <c r="D12" s="134"/>
      <c r="E12" s="135"/>
      <c r="F12" s="130" t="s">
        <v>17</v>
      </c>
      <c r="G12" s="136">
        <v>0.25</v>
      </c>
      <c r="H12" s="130"/>
    </row>
    <row r="13" spans="1:8">
      <c r="A13" s="120"/>
      <c r="B13" s="121"/>
      <c r="C13" s="121"/>
      <c r="D13" s="121"/>
      <c r="E13" s="121"/>
      <c r="F13" s="121"/>
      <c r="G13" s="121"/>
      <c r="H13" s="122"/>
    </row>
    <row r="14" spans="1:8">
      <c r="A14" s="120"/>
      <c r="B14" s="121"/>
      <c r="C14" s="121"/>
      <c r="D14" s="121"/>
      <c r="E14" s="121"/>
      <c r="F14" s="121"/>
      <c r="G14" s="121"/>
      <c r="H14" s="122"/>
    </row>
    <row r="15" spans="1:8">
      <c r="A15" s="137" t="s">
        <v>114</v>
      </c>
      <c r="B15" s="138" t="s">
        <v>115</v>
      </c>
      <c r="C15" s="137" t="s">
        <v>116</v>
      </c>
      <c r="D15" s="137" t="s">
        <v>117</v>
      </c>
      <c r="E15" s="139" t="s">
        <v>118</v>
      </c>
      <c r="F15" s="139" t="s">
        <v>119</v>
      </c>
      <c r="G15" s="139" t="s">
        <v>120</v>
      </c>
      <c r="H15" s="137" t="s">
        <v>121</v>
      </c>
    </row>
    <row r="16" spans="1:8">
      <c r="A16" s="140"/>
      <c r="B16" s="130"/>
      <c r="C16" s="130"/>
      <c r="D16" s="140"/>
      <c r="E16" s="130"/>
      <c r="F16" s="130"/>
      <c r="G16" s="130"/>
      <c r="H16" s="130"/>
    </row>
    <row r="17" spans="1:8">
      <c r="A17" s="140"/>
      <c r="B17" s="130"/>
      <c r="C17" s="130"/>
      <c r="D17" s="140"/>
      <c r="E17" s="130"/>
      <c r="F17" s="130"/>
      <c r="G17" s="130"/>
      <c r="H17" s="130"/>
    </row>
    <row r="18" spans="1:8">
      <c r="A18" s="140">
        <v>1</v>
      </c>
      <c r="B18" s="130" t="s">
        <v>122</v>
      </c>
      <c r="C18" s="141">
        <v>895389.34</v>
      </c>
      <c r="D18" s="140"/>
      <c r="E18" s="141">
        <f>C18/3</f>
        <v>298463.11333333334</v>
      </c>
      <c r="F18" s="141">
        <f>C18/3</f>
        <v>298463.11333333334</v>
      </c>
      <c r="G18" s="141">
        <f>C18/3</f>
        <v>298463.11333333334</v>
      </c>
      <c r="H18" s="141">
        <f>SUM(E18:G18)</f>
        <v>895389.34000000008</v>
      </c>
    </row>
    <row r="19" spans="1:8">
      <c r="A19" s="140"/>
      <c r="B19" s="130"/>
      <c r="C19" s="130"/>
      <c r="D19" s="140"/>
      <c r="E19" s="130"/>
      <c r="F19" s="130"/>
      <c r="G19" s="130"/>
      <c r="H19" s="130"/>
    </row>
    <row r="20" spans="1:8">
      <c r="A20" s="140"/>
      <c r="B20" s="130"/>
      <c r="C20" s="130"/>
      <c r="D20" s="140" t="s">
        <v>123</v>
      </c>
      <c r="E20" s="136">
        <f>1/3</f>
        <v>0.33333333333333331</v>
      </c>
      <c r="F20" s="136">
        <f t="shared" ref="F20:G20" si="0">1/3</f>
        <v>0.33333333333333331</v>
      </c>
      <c r="G20" s="136">
        <f t="shared" si="0"/>
        <v>0.33333333333333331</v>
      </c>
      <c r="H20" s="136">
        <f>SUM(E20:G20)</f>
        <v>1</v>
      </c>
    </row>
    <row r="21" spans="1:8">
      <c r="A21" s="140"/>
      <c r="B21" s="130" t="s">
        <v>124</v>
      </c>
      <c r="C21" s="130"/>
      <c r="D21" s="140"/>
      <c r="E21" s="141">
        <f>E18</f>
        <v>298463.11333333334</v>
      </c>
      <c r="F21" s="141">
        <f t="shared" ref="F21:G21" si="1">F18</f>
        <v>298463.11333333334</v>
      </c>
      <c r="G21" s="141">
        <f t="shared" si="1"/>
        <v>298463.11333333334</v>
      </c>
      <c r="H21" s="141">
        <f>SUM(E21:G21)</f>
        <v>895389.34000000008</v>
      </c>
    </row>
    <row r="22" spans="1:8">
      <c r="A22" s="140"/>
      <c r="B22" s="130" t="s">
        <v>125</v>
      </c>
      <c r="C22" s="130"/>
      <c r="D22" s="130"/>
      <c r="E22" s="136">
        <f>E20</f>
        <v>0.33333333333333331</v>
      </c>
      <c r="F22" s="136">
        <f t="shared" ref="F22:G22" si="2">F20</f>
        <v>0.33333333333333331</v>
      </c>
      <c r="G22" s="136">
        <f t="shared" si="2"/>
        <v>0.33333333333333331</v>
      </c>
      <c r="H22" s="136">
        <v>1</v>
      </c>
    </row>
    <row r="23" spans="1:8">
      <c r="A23" s="140"/>
      <c r="B23" s="130" t="s">
        <v>126</v>
      </c>
      <c r="C23" s="141">
        <f>C18</f>
        <v>895389.34</v>
      </c>
      <c r="D23" s="130"/>
      <c r="E23" s="141">
        <f>E18</f>
        <v>298463.11333333334</v>
      </c>
      <c r="F23" s="141">
        <f t="shared" ref="F23:G23" si="3">F18</f>
        <v>298463.11333333334</v>
      </c>
      <c r="G23" s="141">
        <f t="shared" si="3"/>
        <v>298463.11333333334</v>
      </c>
      <c r="H23" s="141">
        <f>SUM(E23:G23)</f>
        <v>895389.34000000008</v>
      </c>
    </row>
    <row r="24" spans="1:8">
      <c r="A24" s="140"/>
      <c r="B24" s="130" t="s">
        <v>127</v>
      </c>
      <c r="C24" s="130"/>
      <c r="D24" s="130"/>
      <c r="E24" s="136">
        <f>E22</f>
        <v>0.33333333333333331</v>
      </c>
      <c r="F24" s="136">
        <f t="shared" ref="F24:G24" si="4">F22</f>
        <v>0.33333333333333331</v>
      </c>
      <c r="G24" s="136">
        <f t="shared" si="4"/>
        <v>0.33333333333333331</v>
      </c>
      <c r="H24" s="136">
        <v>1</v>
      </c>
    </row>
    <row r="25" spans="1:8">
      <c r="A25" s="142"/>
      <c r="B25" s="121"/>
      <c r="C25" s="121"/>
      <c r="D25" s="121"/>
      <c r="E25" s="121"/>
      <c r="F25" s="121"/>
      <c r="G25" s="121"/>
      <c r="H25" s="122"/>
    </row>
    <row r="26" spans="1:8">
      <c r="A26" s="142"/>
      <c r="B26" s="121"/>
      <c r="C26" s="121"/>
      <c r="D26" s="121"/>
      <c r="E26" s="121"/>
      <c r="F26" s="121"/>
      <c r="G26" s="121"/>
      <c r="H26" s="122"/>
    </row>
    <row r="27" spans="1:8">
      <c r="A27" s="142"/>
      <c r="B27" s="121"/>
      <c r="C27" s="121"/>
      <c r="D27" s="121"/>
      <c r="E27" s="121"/>
      <c r="F27" s="121"/>
      <c r="G27" s="121"/>
      <c r="H27" s="122"/>
    </row>
    <row r="28" spans="1:8">
      <c r="A28" s="142"/>
      <c r="B28" s="121"/>
      <c r="C28" s="121"/>
      <c r="D28" s="121" t="s">
        <v>128</v>
      </c>
      <c r="E28" s="121"/>
      <c r="F28" s="121"/>
      <c r="G28" s="121"/>
      <c r="H28" s="122"/>
    </row>
    <row r="29" spans="1:8">
      <c r="A29" s="142"/>
      <c r="B29" s="121"/>
      <c r="C29" s="121"/>
      <c r="D29" s="121"/>
      <c r="E29" s="143"/>
      <c r="F29" s="143"/>
      <c r="G29" s="143"/>
      <c r="H29" s="122"/>
    </row>
    <row r="30" spans="1:8">
      <c r="A30" s="142"/>
      <c r="B30" s="121"/>
      <c r="C30" s="121"/>
      <c r="D30" s="121"/>
      <c r="E30" s="121"/>
      <c r="F30" s="121" t="s">
        <v>129</v>
      </c>
      <c r="G30" s="121"/>
      <c r="H30" s="122"/>
    </row>
    <row r="31" spans="1:8">
      <c r="A31" s="142"/>
      <c r="B31" s="121"/>
      <c r="C31" s="121"/>
      <c r="D31" s="121"/>
      <c r="E31" s="121"/>
      <c r="F31" s="121" t="s">
        <v>130</v>
      </c>
      <c r="G31" s="121"/>
      <c r="H31" s="122"/>
    </row>
    <row r="32" spans="1:8">
      <c r="A32" s="144"/>
      <c r="B32" s="143"/>
      <c r="C32" s="143"/>
      <c r="D32" s="143"/>
      <c r="E32" s="143"/>
      <c r="F32" s="143"/>
      <c r="G32" s="143"/>
      <c r="H32" s="145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J19" sqref="J19"/>
    </sheetView>
  </sheetViews>
  <sheetFormatPr defaultRowHeight="12.75"/>
  <cols>
    <col min="2" max="2" width="15.85546875" customWidth="1"/>
    <col min="3" max="3" width="10.42578125" customWidth="1"/>
    <col min="4" max="4" width="6.28515625" customWidth="1"/>
    <col min="5" max="5" width="8.42578125" customWidth="1"/>
  </cols>
  <sheetData>
    <row r="1" spans="1:5">
      <c r="A1" s="146"/>
      <c r="B1" s="147"/>
      <c r="C1" s="148"/>
      <c r="D1" s="148"/>
      <c r="E1" s="148"/>
    </row>
    <row r="2" spans="1:5">
      <c r="A2" s="146"/>
      <c r="B2" s="147"/>
      <c r="C2" s="148"/>
      <c r="D2" s="148"/>
      <c r="E2" s="148"/>
    </row>
    <row r="3" spans="1:5">
      <c r="A3" s="174" t="s">
        <v>158</v>
      </c>
      <c r="B3" s="174"/>
      <c r="C3" s="174"/>
      <c r="D3" s="174"/>
      <c r="E3" s="174"/>
    </row>
    <row r="4" spans="1:5">
      <c r="A4" s="146" t="s">
        <v>159</v>
      </c>
      <c r="B4" s="146" t="s">
        <v>160</v>
      </c>
      <c r="C4" s="148"/>
      <c r="D4" s="148"/>
      <c r="E4" s="149"/>
    </row>
    <row r="5" spans="1:5">
      <c r="A5" s="150" t="s">
        <v>161</v>
      </c>
      <c r="B5" s="148" t="s">
        <v>162</v>
      </c>
      <c r="C5" s="148"/>
      <c r="D5" s="148"/>
      <c r="E5" s="151">
        <v>0.02</v>
      </c>
    </row>
    <row r="6" spans="1:5">
      <c r="A6" s="150" t="s">
        <v>163</v>
      </c>
      <c r="B6" s="148" t="s">
        <v>164</v>
      </c>
      <c r="C6" s="148"/>
      <c r="D6" s="148"/>
      <c r="E6" s="151">
        <v>0.02</v>
      </c>
    </row>
    <row r="7" spans="1:5">
      <c r="A7" s="150" t="s">
        <v>165</v>
      </c>
      <c r="B7" s="148" t="s">
        <v>166</v>
      </c>
      <c r="C7" s="148"/>
      <c r="D7" s="148"/>
      <c r="E7" s="151">
        <v>0.03</v>
      </c>
    </row>
    <row r="8" spans="1:5">
      <c r="A8" s="150" t="s">
        <v>167</v>
      </c>
      <c r="B8" s="148" t="s">
        <v>168</v>
      </c>
      <c r="C8" s="148"/>
      <c r="D8" s="148"/>
      <c r="E8" s="152">
        <v>9.7999999999999997E-3</v>
      </c>
    </row>
    <row r="9" spans="1:5">
      <c r="A9" s="150" t="s">
        <v>169</v>
      </c>
      <c r="B9" s="148" t="s">
        <v>170</v>
      </c>
      <c r="C9" s="148"/>
      <c r="D9" s="148"/>
      <c r="E9" s="151">
        <v>5.0000000000000001E-3</v>
      </c>
    </row>
    <row r="10" spans="1:5">
      <c r="A10" s="150"/>
      <c r="B10" s="148"/>
      <c r="C10" s="175" t="s">
        <v>171</v>
      </c>
      <c r="D10" s="175"/>
      <c r="E10" s="153">
        <f>SUM(E5:E9)</f>
        <v>8.4800000000000014E-2</v>
      </c>
    </row>
    <row r="11" spans="1:5">
      <c r="A11" s="150"/>
      <c r="B11" s="148"/>
      <c r="C11" s="148"/>
      <c r="D11" s="148"/>
      <c r="E11" s="154"/>
    </row>
    <row r="12" spans="1:5">
      <c r="A12" s="155" t="s">
        <v>172</v>
      </c>
      <c r="B12" s="146" t="s">
        <v>173</v>
      </c>
      <c r="C12" s="148"/>
      <c r="D12" s="148"/>
      <c r="E12" s="154"/>
    </row>
    <row r="13" spans="1:5">
      <c r="A13" s="150" t="s">
        <v>174</v>
      </c>
      <c r="B13" s="148" t="s">
        <v>175</v>
      </c>
      <c r="C13" s="148"/>
      <c r="D13" s="148"/>
      <c r="E13" s="151">
        <v>6.4500000000000002E-2</v>
      </c>
    </row>
    <row r="14" spans="1:5">
      <c r="A14" s="150"/>
      <c r="B14" s="148"/>
      <c r="C14" s="175" t="s">
        <v>176</v>
      </c>
      <c r="D14" s="175"/>
      <c r="E14" s="153">
        <f>SUM(E13:E13)</f>
        <v>6.4500000000000002E-2</v>
      </c>
    </row>
    <row r="15" spans="1:5">
      <c r="A15" s="150"/>
      <c r="B15" s="148"/>
      <c r="C15" s="148"/>
      <c r="D15" s="148"/>
      <c r="E15" s="154"/>
    </row>
    <row r="16" spans="1:5">
      <c r="A16" s="155" t="s">
        <v>177</v>
      </c>
      <c r="B16" s="146" t="s">
        <v>178</v>
      </c>
      <c r="C16" s="148"/>
      <c r="D16" s="148"/>
      <c r="E16" s="154"/>
    </row>
    <row r="17" spans="1:5">
      <c r="A17" s="150" t="s">
        <v>179</v>
      </c>
      <c r="B17" s="148" t="s">
        <v>180</v>
      </c>
      <c r="C17" s="148"/>
      <c r="D17" s="148"/>
      <c r="E17" s="151">
        <v>0.03</v>
      </c>
    </row>
    <row r="18" spans="1:5">
      <c r="A18" s="150" t="s">
        <v>181</v>
      </c>
      <c r="B18" s="148" t="s">
        <v>182</v>
      </c>
      <c r="C18" s="148"/>
      <c r="D18" s="148"/>
      <c r="E18" s="151">
        <v>8.2000000000000007E-3</v>
      </c>
    </row>
    <row r="19" spans="1:5">
      <c r="A19" s="150" t="s">
        <v>183</v>
      </c>
      <c r="B19" s="148" t="s">
        <v>184</v>
      </c>
      <c r="C19" s="148"/>
      <c r="D19" s="148"/>
      <c r="E19" s="151">
        <v>3.7999999999999999E-2</v>
      </c>
    </row>
    <row r="20" spans="1:5">
      <c r="A20" s="148"/>
      <c r="B20" s="148"/>
      <c r="C20" s="175" t="s">
        <v>185</v>
      </c>
      <c r="D20" s="175"/>
      <c r="E20" s="153">
        <f>SUM(E17:E19)</f>
        <v>7.619999999999999E-2</v>
      </c>
    </row>
    <row r="21" spans="1:5">
      <c r="A21" s="148"/>
      <c r="B21" s="148"/>
      <c r="C21" s="148"/>
      <c r="D21" s="148"/>
      <c r="E21" s="148"/>
    </row>
    <row r="22" spans="1:5">
      <c r="A22" s="148"/>
      <c r="B22" s="148"/>
      <c r="C22" s="148"/>
      <c r="D22" s="148"/>
      <c r="E22" s="148"/>
    </row>
    <row r="23" spans="1:5">
      <c r="A23" s="174" t="s">
        <v>186</v>
      </c>
      <c r="B23" s="174"/>
      <c r="C23" s="174"/>
      <c r="D23" s="174"/>
      <c r="E23" s="174"/>
    </row>
    <row r="24" spans="1:5">
      <c r="A24" s="148" t="s">
        <v>187</v>
      </c>
      <c r="B24" s="148"/>
      <c r="C24" s="148"/>
      <c r="D24" s="148"/>
      <c r="E24" s="156">
        <f>((((1+E10)*(1+E14))/(1-E20))-1)</f>
        <v>0.25002121671357447</v>
      </c>
    </row>
    <row r="25" spans="1:5">
      <c r="A25" s="148"/>
      <c r="B25" s="148"/>
      <c r="C25" s="148"/>
      <c r="D25" s="148"/>
      <c r="E25" s="148"/>
    </row>
    <row r="26" spans="1:5">
      <c r="A26" s="148"/>
      <c r="B26" s="148"/>
      <c r="C26" s="148"/>
      <c r="D26" s="148"/>
      <c r="E26" s="148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Cronograma</vt:lpstr>
      <vt:lpstr>BDI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camargo.rogerio</cp:lastModifiedBy>
  <cp:lastPrinted>2019-04-15T12:31:33Z</cp:lastPrinted>
  <dcterms:created xsi:type="dcterms:W3CDTF">2009-02-09T18:20:35Z</dcterms:created>
  <dcterms:modified xsi:type="dcterms:W3CDTF">2020-02-11T19:43:47Z</dcterms:modified>
</cp:coreProperties>
</file>